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Belgium\"/>
    </mc:Choice>
  </mc:AlternateContent>
  <xr:revisionPtr revIDLastSave="0" documentId="13_ncr:1_{A2DEDFF3-736A-49F5-862F-F32D97D41858}" xr6:coauthVersionLast="47" xr6:coauthVersionMax="47" xr10:uidLastSave="{00000000-0000-0000-0000-000000000000}"/>
  <bookViews>
    <workbookView xWindow="-11415" yWindow="-21720" windowWidth="51840" windowHeight="21240" tabRatio="604" activeTab="12" xr2:uid="{F0BD4B8B-6D81-4877-B6BA-7A0568EFB32D}"/>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l="1"/>
  <c r="I13" i="12"/>
  <c r="E38" i="12"/>
  <c r="I27" i="15" l="1"/>
  <c r="H18" i="12"/>
  <c r="E29" i="12"/>
  <c r="J27" i="15"/>
  <c r="J16" i="15"/>
  <c r="H16" i="15"/>
  <c r="E16" i="15" s="1"/>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E18" i="12" l="1"/>
</calcChain>
</file>

<file path=xl/sharedStrings.xml><?xml version="1.0" encoding="utf-8"?>
<sst xmlns="http://schemas.openxmlformats.org/spreadsheetml/2006/main" count="642" uniqueCount="242">
  <si>
    <t>Legend</t>
  </si>
  <si>
    <t>COUNTRY:</t>
  </si>
  <si>
    <t>REFERENCE YEAR:</t>
  </si>
  <si>
    <t>Buoys, floats, ropes</t>
  </si>
  <si>
    <t>Plastics total</t>
  </si>
  <si>
    <t>Polypropylene (PP)</t>
  </si>
  <si>
    <t>Polyethylene (PE)</t>
  </si>
  <si>
    <t>High moleular polyethylene (HMPE)</t>
  </si>
  <si>
    <t>Nylon</t>
  </si>
  <si>
    <t>Other (PET, PVC, HDPE, EVA, etc.)</t>
  </si>
  <si>
    <t>Mix of polymers</t>
  </si>
  <si>
    <t>Non-plastic parts of gear</t>
  </si>
  <si>
    <t>Metals total</t>
  </si>
  <si>
    <t>Steel</t>
  </si>
  <si>
    <t>Aluminium</t>
  </si>
  <si>
    <t>Lead</t>
  </si>
  <si>
    <t>Other metal or mixed metal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</si>
  <si>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</si>
  <si>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</si>
  <si>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</si>
  <si>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</si>
  <si>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</si>
  <si>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t>1. General information</t>
  </si>
  <si>
    <t>Member State:</t>
  </si>
  <si>
    <t>Organisation responsible for the data submission:</t>
  </si>
  <si>
    <t>Contact name:</t>
  </si>
  <si>
    <t>Contact email:</t>
  </si>
  <si>
    <t>Phone number:</t>
  </si>
  <si>
    <t>Reference year:</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</si>
  <si>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</si>
  <si>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</si>
  <si>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</si>
  <si>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</si>
  <si>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</si>
  <si>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</si>
  <si>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</si>
  <si>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</si>
  <si>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Voluntary data (optional)
(yes/no)</t>
  </si>
  <si>
    <t>Administrative reporting (census)</t>
  </si>
  <si>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</si>
  <si>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</si>
  <si>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</si>
  <si>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</si>
  <si>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 the frequency of data collection (e.g. monthly, quarterly, annually, continuous) if available.</t>
  </si>
  <si>
    <t>Reference number (in the table above)</t>
  </si>
  <si>
    <t>Further explanation/description</t>
  </si>
  <si>
    <t>Net panels made of thick twine
(Ø &gt;1mm)</t>
  </si>
  <si>
    <t>Net panels and lines made of thin twine
(Ø≤1mm)</t>
  </si>
  <si>
    <t>Other plastic- based gear or parts thereof</t>
  </si>
  <si>
    <t>Total per type of material</t>
  </si>
  <si>
    <t>A conversion factor is an arithmetical multiplier for converting a quantity expressed in one set of units into an equivalent expressed in another</t>
  </si>
  <si>
    <t>4. Accuracy of the data</t>
  </si>
  <si>
    <t>Scope of the survey</t>
  </si>
  <si>
    <t>Year</t>
  </si>
  <si>
    <t>Statistical units</t>
  </si>
  <si>
    <t>Confidence level</t>
  </si>
  <si>
    <t>Error margin</t>
  </si>
  <si>
    <t>Adjustments from the survey year to the current year</t>
  </si>
  <si>
    <t>Other details</t>
  </si>
  <si>
    <t>4.2. Main accuracy issues</t>
  </si>
  <si>
    <t>Description of main issues affecting the accuracy of data, including errors related to sampling, coverage, measurement, processing and non-response. Description of estimates used.</t>
  </si>
  <si>
    <t>Number</t>
  </si>
  <si>
    <t>Accuracy issue</t>
  </si>
  <si>
    <t xml:space="preserve">Sampling </t>
  </si>
  <si>
    <t>Coverage</t>
  </si>
  <si>
    <t>Measurement</t>
  </si>
  <si>
    <t>Processing</t>
  </si>
  <si>
    <t>Non-response</t>
  </si>
  <si>
    <t>Estimates</t>
  </si>
  <si>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</si>
  <si>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</si>
  <si>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</si>
  <si>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</si>
  <si>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</si>
  <si>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</si>
  <si>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</si>
  <si>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</si>
  <si>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</si>
  <si>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</si>
  <si>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t>Description</t>
  </si>
  <si>
    <t>6. Dissemination: main national websites and publications</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</si>
  <si>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</si>
  <si>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</si>
  <si>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</si>
  <si>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</si>
  <si>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</si>
  <si>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</si>
  <si>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</si>
  <si>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</si>
  <si>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t>Ports</t>
  </si>
  <si>
    <t>Waste management operators</t>
  </si>
  <si>
    <t>4.1. Statistical surveys on the quantity of fishing gear collected</t>
  </si>
  <si>
    <t>PLASTIC AND NON-PLASTIC (IN FISHING GEAR CONTAINING PLASTIC)</t>
  </si>
  <si>
    <t>PLASTIC (IN FISHING GEAR CONTAINING PLASTIC)</t>
  </si>
  <si>
    <t>METALS (IN FISHING GEAR CONTAINING PLASTIC)</t>
  </si>
  <si>
    <t>RUBBER (IN FISHING GEAR CONTAINING PLASTIC)</t>
  </si>
  <si>
    <t>Net panels made of thick twine (1)
(Diameter&gt;1mm)
(A)</t>
  </si>
  <si>
    <t>Net panels made of thin twine
(Diameter&lt;=1mm)
(B)</t>
  </si>
  <si>
    <t>Other plastic-base gear or parts thereof
(C)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</si>
  <si>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</si>
  <si>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Non-plastic parts of gear (2)
(K)</t>
  </si>
  <si>
    <t>Buoys, floats, ropes
(L)</t>
  </si>
  <si>
    <t>If conversion factors(1) have been used to estimate mandatory and voluntary data, specify them in the table below.</t>
  </si>
  <si>
    <t xml:space="preserve">4.1. Statistical surveys on the quantity of fishing gear placed on the market </t>
  </si>
  <si>
    <t>Item</t>
  </si>
  <si>
    <t>Topics to be listed below are related to dissemination of data regarding fishing gear placed on the market.</t>
  </si>
  <si>
    <t>Reporting on Directive 2019/904 on the reduction of the impact of certain plastic products on the environment</t>
  </si>
  <si>
    <t>Template for reporting</t>
  </si>
  <si>
    <t>Background</t>
  </si>
  <si>
    <t>Instructions</t>
  </si>
  <si>
    <t>Excelsheets in this file</t>
  </si>
  <si>
    <t>Name</t>
  </si>
  <si>
    <t>Version</t>
  </si>
  <si>
    <t>Annual reporting of: 
(d) data on fishing gear containing plastic placed on the market and on waste fishing gear collected in the Member State each year</t>
  </si>
  <si>
    <t>Fishing gear-PoM</t>
  </si>
  <si>
    <t>Fishing gear-Separ.Coll.</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</si>
  <si>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</si>
  <si>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QC1,2-PoM</t>
  </si>
  <si>
    <t>QC3.1-PoM</t>
  </si>
  <si>
    <t>QC3.2-PoM</t>
  </si>
  <si>
    <t>QC4-PoM</t>
  </si>
  <si>
    <t>QC5,6,7-PoM</t>
  </si>
  <si>
    <t>QC1,2-Separ.Coll.</t>
  </si>
  <si>
    <t>QC3.1-Separ.Coll.</t>
  </si>
  <si>
    <t>QC3.2-Separ.Coll.</t>
  </si>
  <si>
    <t>QC4-Separ.Coll.</t>
  </si>
  <si>
    <t>QC5,6,7-Separ.Coll.</t>
  </si>
  <si>
    <t>Data is to be reported in weight (tonnes) – the quality check report must specify whether conversion factors have been used (e.g. from volume to mass).</t>
  </si>
  <si>
    <t>Country</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</si>
  <si>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</si>
  <si>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</si>
  <si>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</si>
  <si>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</si>
  <si>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</si>
  <si>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</si>
  <si>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</si>
  <si>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</si>
  <si>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</si>
  <si>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</si>
  <si>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</si>
  <si>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</si>
  <si>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</si>
  <si>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</si>
  <si>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</si>
  <si>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</si>
  <si>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</si>
  <si>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</si>
  <si>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</si>
  <si>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</si>
  <si>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</si>
  <si>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</si>
  <si>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</si>
  <si>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</si>
  <si>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</si>
  <si>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</si>
  <si>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</si>
  <si>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</si>
  <si>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</si>
  <si>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</si>
  <si>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</si>
  <si>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</si>
  <si>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</si>
  <si>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</si>
  <si>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</si>
  <si>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</si>
  <si>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(tonnes)</t>
  </si>
  <si>
    <t>Mandatory data
(yes/no)</t>
  </si>
  <si>
    <t>Reference number</t>
  </si>
  <si>
    <r>
      <t xml:space="preserve">Reference number
</t>
    </r>
    <r>
      <rPr>
        <sz val="11"/>
        <color theme="1"/>
        <rFont val="Calibri"/>
        <family val="2"/>
        <scheme val="minor"/>
      </rPr>
      <t>(more details in the table below)</t>
    </r>
  </si>
  <si>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</si>
  <si>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3.2. Specification of the conversion factors</t>
  </si>
  <si>
    <t>Percentage of population surveyed
(%)</t>
  </si>
  <si>
    <r>
      <t xml:space="preserve">Annex 2.II. Format for the quality check report: Fishing gear containing plastic </t>
    </r>
    <r>
      <rPr>
        <b/>
        <u/>
        <sz val="14"/>
        <color theme="1"/>
        <rFont val="Calibri"/>
        <family val="2"/>
        <scheme val="minor"/>
      </rPr>
      <t>PLACED ON THE MARKET</t>
    </r>
  </si>
  <si>
    <r>
      <t xml:space="preserve">5.1. Specify how confidentiality has been ensured for each item </t>
    </r>
    <r>
      <rPr>
        <i/>
        <sz val="12"/>
        <color theme="0"/>
        <rFont val="Calibri"/>
        <family val="2"/>
        <scheme val="minor"/>
      </rPr>
      <t>(example: measures or procedures preventing unauthorised disclosure of data etc.)</t>
    </r>
  </si>
  <si>
    <r>
      <t xml:space="preserve">Annex 1.A. Format for the reporting of data on fishing gear containing plastic </t>
    </r>
    <r>
      <rPr>
        <b/>
        <u/>
        <sz val="14"/>
        <color theme="1"/>
        <rFont val="Calibri"/>
        <family val="2"/>
        <scheme val="minor"/>
      </rPr>
      <t>PLACED ON THE MARKET</t>
    </r>
  </si>
  <si>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</si>
  <si>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Delivery date:</t>
  </si>
  <si>
    <t>Version:</t>
  </si>
  <si>
    <t>Total fishing gear (tonnes)
(A+B+C+D+E)</t>
  </si>
  <si>
    <t>Total fishing gear (tonnes)</t>
  </si>
  <si>
    <t>Buoys, floats, ropes
(F)</t>
  </si>
  <si>
    <t>Net panels made of thick twine (1)
(Diameter&gt;1mm)
(A)</t>
  </si>
  <si>
    <t>Non-plastic parts of gear (2)
(I)</t>
  </si>
  <si>
    <t>Buoys, floats, ropes
(J)</t>
  </si>
  <si>
    <t>Buoys, floats, ropes
(E)</t>
  </si>
  <si>
    <t>Non-plastic parts of gear (2)
(D)</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</si>
  <si>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</si>
  <si>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Buoys, floats, ropes
(L)</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</si>
  <si>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</si>
  <si>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r>
      <t xml:space="preserve">Surveys (census or sampling) </t>
    </r>
    <r>
      <rPr>
        <b/>
        <sz val="11"/>
        <color rgb="FF009591"/>
        <rFont val="Calibri"/>
        <family val="2"/>
        <scheme val="minor"/>
      </rPr>
      <t>[Please provide further details in section 4.1 within worksheet "QC4-PoM"]</t>
    </r>
  </si>
  <si>
    <r>
      <t xml:space="preserve">Surveys (census or sampling) </t>
    </r>
    <r>
      <rPr>
        <b/>
        <sz val="11"/>
        <color rgb="FF009591"/>
        <rFont val="Calibri"/>
        <family val="2"/>
        <scheme val="minor"/>
      </rPr>
      <t>[Please provide further details in section 4.1 within worksheet "QC4-Separ.Coll."]</t>
    </r>
  </si>
  <si>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</si>
  <si>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v1.1 (17/05/2024)</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</si>
  <si>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</si>
  <si>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A conversion factor is an arithmetical multiplier for converting a quantity expressed in one set of units into an equivalent expressed in another (e.g. from volume to mass).</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</si>
  <si>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</si>
  <si>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</si>
  <si>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fishing gear containing plastic placed on the market, as detailed in Annex 1, part A, of the Commission Implementing Decision (EU) 2021/958..</t>
  </si>
  <si>
    <t>Data on waste fishing gear collected, as detailed in Annex 1, part B, of the Commission Implementing Decision (EU) 2021/958.</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</si>
  <si>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</si>
  <si>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Specifications of methods and sources, for fishing gear containing plastics placed on the market, as detailed in the Quality Check report within Annex 2, part II, section 3.1 of the Commission Implementing Decision (EU) 2021/958.</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</si>
  <si>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</si>
  <si>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Specification of conversion factors, for fishing gear containing plastics placed on the market, as detailed in the Quality Check report within Annex 2, part II, section 3.2 of the Commission Implementing Decision (EU) 2021/958.</t>
  </si>
  <si>
    <t>Accuracy of the data, for fishing gear containing plastics placed on the market, as detailed in the Quality Check report within Annex 2, part II, section 4 of the Commission Implementing Decision (EU) 2021/958.</t>
  </si>
  <si>
    <t>General information and description of the parties involved in the data collection, for waste fishing gear collected, as detailed in the Quality Check report within Annex 2, part III, sections 1 and 2 of the Commission Implementing Decision (EU) 2021/958.</t>
  </si>
  <si>
    <t>Specifications of methods and sources, for waste fishing gear collected, as detailed in the Quality Check report within Annex 2, part III, section 3.1 of the Commission Implementing Decision (EU) 2021/958.</t>
  </si>
  <si>
    <t>Specification of conversion factors, for waste fishing gear collected, as detailed in the Quality Check report within Annex 2, part III, section 3.2 of the Commission Implementing Decision (EU) 2021/958.</t>
  </si>
  <si>
    <t>Accuracy of the data, for waste fishing gear collected, as detailed in the Quality Check report within Annex 2, part III, section 4 of the Commission Implementing Decision (EU) 2021/958.</t>
  </si>
  <si>
    <t>Confidentiality, dissemination (main national websites and publications) and metadata, for waste fishing gear collected, as detailed in the Quality Check report within Annex 2, part III, sections 5, 6 and 7 of the Commission Implementing Decision (EU) 2021/958.</t>
  </si>
  <si>
    <t>Total</t>
  </si>
  <si>
    <t>Net panels made of thin twine
(Diameter&lt;=1mm)
(B)</t>
  </si>
  <si>
    <t>Light colour means voluntary field</t>
  </si>
  <si>
    <t>Dark colour means compulsory field - see provisions that apply in specific cells</t>
  </si>
  <si>
    <t>Dark colour means compulsory field</t>
  </si>
  <si>
    <t>1.1</t>
  </si>
  <si>
    <t>Excel sheet</t>
  </si>
  <si>
    <t>Item and cell/s (specify)</t>
  </si>
  <si>
    <t>Justification for the request to withhold the publication of certain data or parts of this quality check report</t>
  </si>
  <si>
    <t>Sheets PoM</t>
  </si>
  <si>
    <t>Sheet Separ.Coll.</t>
  </si>
  <si>
    <t>5.2. Confidentiality issues related to data publication</t>
  </si>
  <si>
    <r>
      <t xml:space="preserve">Reference number
</t>
    </r>
    <r>
      <rPr>
        <sz val="11"/>
        <color theme="1"/>
        <rFont val="Calibri"/>
        <family val="2"/>
        <scheme val="minor"/>
      </rPr>
      <t>(more details in the table below)</t>
    </r>
  </si>
  <si>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</si>
  <si>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</si>
  <si>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r>
      <t xml:space="preserve">5.1. Specify how confidentiality has been ensured for each item </t>
    </r>
    <r>
      <rPr>
        <sz val="12"/>
        <color theme="0"/>
        <rFont val="Calibri"/>
        <family val="2"/>
        <scheme val="minor"/>
      </rPr>
      <t>(example: measures or procedures preventing unauthorised disclosure of data etc.)</t>
    </r>
  </si>
  <si>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</si>
  <si>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</si>
  <si>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Flemish Waste Agency</t>
  </si>
  <si>
    <t>Competent authority for the implementation of the requirements of the SUP Directive related to fishing gear</t>
  </si>
  <si>
    <t>1</t>
  </si>
  <si>
    <t>Data are provided by the importers/producers of fishing gear in Belgium. Frequency of reporting: once per year</t>
  </si>
  <si>
    <t>N/A</t>
  </si>
  <si>
    <t>No verification has been done</t>
  </si>
  <si>
    <t>Competent authority for waste management in the Flemish region of Belgium</t>
  </si>
  <si>
    <t>Data are provided by the fishing cooperative responsible for the waste management in the Belgian fishing ports</t>
  </si>
  <si>
    <t>N/A, no reference</t>
  </si>
  <si>
    <t>N/A, no reference available</t>
  </si>
  <si>
    <t>Federal Puclic Service Health Food Chain Safety Environment</t>
  </si>
  <si>
    <t>Bérénice Huet</t>
  </si>
  <si>
    <t>berenice.huet@health.fgov.be</t>
  </si>
  <si>
    <t>+32 2 524 96 04</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</si>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</sst>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4">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25" fillId="11" borderId="12" xfId="0" applyNumberFormat="1" applyFont="1" applyFill="1" applyBorder="1" applyAlignment="1">
      <alignment horizontal="left" vertical="center"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0" fillId="10" borderId="28" xfId="0" applyNumberFormat="1" applyFill="1" applyBorder="1" applyAlignment="1" applyProtection="1">
      <alignment horizontal="left" vertical="center" wrapText="1"/>
      <protection locked="0"/>
    </xf>
    <xf numFmtId="49" fontId="9" fillId="8" borderId="52"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85" zoomScaleNormal="85" workbookViewId="0">
      <selection activeCell="E7" sqref="E7"/>
    </sheetView>
  </sheetViews>
  <sheetFormatPr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74" t="s">
        <v>106</v>
      </c>
      <c r="C2" s="7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7.1" customHeight="1" x14ac:dyDescent="0.3">
      <c r="B3" s="75" t="s">
        <v>113</v>
      </c>
      <c r="C3" s="7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6" t="s">
        <v>107</v>
      </c>
      <c r="C4" s="7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x14ac:dyDescent="0.3">
      <c r="B6" s="77" t="s">
        <v>108</v>
      </c>
      <c r="C6" s="77"/>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8" t="s">
        <v>195</v>
      </c>
      <c r="C7" s="7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x14ac:dyDescent="0.3">
      <c r="B9" s="77" t="s">
        <v>109</v>
      </c>
      <c r="C9" s="7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1" t="s">
        <v>196</v>
      </c>
      <c r="C10" s="7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x14ac:dyDescent="0.3">
      <c r="B12" s="73" t="s">
        <v>110</v>
      </c>
      <c r="C12" s="7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x14ac:dyDescent="0.3">
      <c r="B13" s="20" t="s">
        <v>111</v>
      </c>
      <c r="C13" s="20"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114</v>
      </c>
      <c r="C14" s="21" t="s">
        <v>197</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115</v>
      </c>
      <c r="C15" s="21" t="s">
        <v>198</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117</v>
      </c>
      <c r="C16" s="21" t="s">
        <v>199</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118</v>
      </c>
      <c r="C17" s="21" t="s">
        <v>200</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119</v>
      </c>
      <c r="C18" s="21" t="s">
        <v>202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120</v>
      </c>
      <c r="C19" s="21" t="s">
        <v>203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121</v>
      </c>
      <c r="C20" s="21" t="s">
        <v>201</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122</v>
      </c>
      <c r="C21" s="21" t="s">
        <v>204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123</v>
      </c>
      <c r="C22" s="21" t="s">
        <v>205</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124</v>
      </c>
      <c r="C23" s="21" t="s">
        <v>206</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125</v>
      </c>
      <c r="C24" s="21" t="s">
        <v>207</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126</v>
      </c>
      <c r="C25" s="21" t="s">
        <v>208</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112</v>
      </c>
      <c r="C28" s="38" t="s">
        <v>192</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zoomScale="85" zoomScaleNormal="85" workbookViewId="0">
      <selection activeCell="E7" sqref="E7"/>
    </sheetView>
  </sheetViews>
  <sheetFormatPr defaultColWidth="9.109375" defaultRowHeight="14.4" x14ac:dyDescent="0.3"/>
  <cols>
    <col min="1" max="1" width="8.88671875" style="48" customWidth="1"/>
    <col min="2" max="2" width="18.109375" style="48" customWidth="1"/>
    <col min="3" max="3" width="9.109375" style="49"/>
    <col min="4" max="4" width="35.44140625" style="56" customWidth="1"/>
    <col min="5" max="5" width="41.44140625" style="56" customWidth="1"/>
    <col min="6" max="6" width="19.44140625" style="49" customWidth="1"/>
    <col min="7" max="7" width="25.44140625" style="49" customWidth="1"/>
    <col min="8" max="10" width="18.5546875" style="49" customWidth="1"/>
    <col min="11" max="11" width="15.5546875" style="49" customWidth="1"/>
    <col min="12" max="16384" width="9.10937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0" t="s">
        <v>0</v>
      </c>
      <c r="E2" s="29" t="s">
        <v>211</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0"/>
      <c r="E3" s="14" t="s">
        <v>212</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89" t="s">
        <v>174</v>
      </c>
      <c r="E5" s="90"/>
      <c r="F5" s="90"/>
      <c r="G5" s="90"/>
      <c r="H5" s="90"/>
      <c r="I5" s="90"/>
      <c r="J5" s="91"/>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x14ac:dyDescent="0.35">
      <c r="C6" s="48"/>
      <c r="D6" s="92" t="s">
        <v>127</v>
      </c>
      <c r="E6" s="93"/>
      <c r="F6" s="93"/>
      <c r="G6" s="93"/>
      <c r="H6" s="93"/>
      <c r="I6" s="93"/>
      <c r="J6" s="94"/>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35" customHeight="1" thickBot="1" x14ac:dyDescent="0.35">
      <c r="C7" s="48"/>
      <c r="D7" s="3" t="s">
        <v>1</v>
      </c>
      <c r="E7" s="53" t="s">
        <v>134</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2</v>
      </c>
      <c r="E8" s="53" t="s">
        <v>164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165</v>
      </c>
      <c r="E10" s="82" t="s">
        <v>92</v>
      </c>
      <c r="F10" s="83"/>
      <c r="G10" s="83"/>
      <c r="H10" s="83"/>
      <c r="I10" s="83"/>
      <c r="J10" s="84"/>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1" t="s">
        <v>178</v>
      </c>
      <c r="F11" s="85"/>
      <c r="G11" s="85"/>
      <c r="H11" s="85"/>
      <c r="I11" s="87" t="s">
        <v>185</v>
      </c>
      <c r="J11" s="87" t="s">
        <v>184</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128</v>
      </c>
      <c r="C12" s="23" t="s">
        <v>53</v>
      </c>
      <c r="D12" s="48"/>
      <c r="E12" s="81"/>
      <c r="F12" s="86"/>
      <c r="G12" s="86"/>
      <c r="H12" s="86"/>
      <c r="I12" s="88"/>
      <c r="J12" s="8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x14ac:dyDescent="0.35">
      <c r="B13" s="54" t="str">
        <f>E$7</f>
        <v>Belgium</v>
      </c>
      <c r="C13" s="54" t="str">
        <f>E$8</f>
        <v>2022</v>
      </c>
      <c r="D13" s="28" t="s">
        <v>209</v>
      </c>
      <c r="E13" s="33">
        <v>34.85</v>
      </c>
      <c r="F13" s="48"/>
      <c r="G13" s="48"/>
      <c r="H13" s="48"/>
      <c r="I13" s="55">
        <f>I29+I38</f>
        <v>0</v>
      </c>
      <c r="J13" s="55">
        <f>J18+J29+J38</f>
        <v>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x14ac:dyDescent="0.35">
      <c r="C15" s="48"/>
      <c r="D15" s="48"/>
      <c r="E15" s="82" t="s">
        <v>93</v>
      </c>
      <c r="F15" s="83"/>
      <c r="G15" s="83"/>
      <c r="H15" s="83"/>
      <c r="I15" s="83"/>
      <c r="J15" s="84"/>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35" customHeight="1" thickBot="1" x14ac:dyDescent="0.35">
      <c r="C16" s="48"/>
      <c r="E16" s="81" t="s">
        <v>99</v>
      </c>
      <c r="F16" s="87" t="s">
        <v>181</v>
      </c>
      <c r="G16" s="87" t="s">
        <v>210</v>
      </c>
      <c r="H16" s="87" t="s">
        <v>98</v>
      </c>
      <c r="I16" s="36"/>
      <c r="J16" s="87" t="s">
        <v>180</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128</v>
      </c>
      <c r="C17" s="23" t="s">
        <v>53</v>
      </c>
      <c r="D17" s="48"/>
      <c r="E17" s="81"/>
      <c r="F17" s="88"/>
      <c r="G17" s="88"/>
      <c r="H17" s="88"/>
      <c r="I17" s="36"/>
      <c r="J17" s="8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Belgium</v>
      </c>
      <c r="C18" s="54" t="str">
        <f t="shared" ref="C18:C24" si="1">E$8</f>
        <v>2022</v>
      </c>
      <c r="D18" s="28" t="s">
        <v>4</v>
      </c>
      <c r="E18" s="34">
        <f>SUM(F18,G18,H18,J18)</f>
        <v>0</v>
      </c>
      <c r="F18" s="34">
        <f>SUM(F19:F24)</f>
        <v>0</v>
      </c>
      <c r="G18" s="34">
        <f>SUM(G19:G24)</f>
        <v>0</v>
      </c>
      <c r="H18" s="34">
        <f>SUM(H19:H24)</f>
        <v>0</v>
      </c>
      <c r="I18" s="37"/>
      <c r="J18" s="34">
        <f>SUM(J19:J24)</f>
        <v>0</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Belgium</v>
      </c>
      <c r="C19" s="54" t="str">
        <f t="shared" si="1"/>
        <v>2022</v>
      </c>
      <c r="D19" s="4" t="s">
        <v>5</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Belgium</v>
      </c>
      <c r="C20" s="54" t="str">
        <f t="shared" si="1"/>
        <v>2022</v>
      </c>
      <c r="D20" s="4" t="s">
        <v>6</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Belgium</v>
      </c>
      <c r="C21" s="54" t="str">
        <f t="shared" si="1"/>
        <v>2022</v>
      </c>
      <c r="D21" s="4" t="s">
        <v>7</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Belgium</v>
      </c>
      <c r="C22" s="54" t="str">
        <f t="shared" si="1"/>
        <v>2022</v>
      </c>
      <c r="D22" s="4" t="s">
        <v>8</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Belgium</v>
      </c>
      <c r="C23" s="54" t="str">
        <f t="shared" si="1"/>
        <v>2022</v>
      </c>
      <c r="D23" s="4" t="s">
        <v>9</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Belgium</v>
      </c>
      <c r="C24" s="54" t="str">
        <f t="shared" si="1"/>
        <v>2022</v>
      </c>
      <c r="D24" s="4" t="s">
        <v>10</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x14ac:dyDescent="0.35">
      <c r="C26" s="48"/>
      <c r="D26" s="48"/>
      <c r="E26" s="82" t="s">
        <v>94</v>
      </c>
      <c r="F26" s="83"/>
      <c r="G26" s="83"/>
      <c r="H26" s="83"/>
      <c r="I26" s="83"/>
      <c r="J26" s="84"/>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1.1" customHeight="1" thickBot="1" x14ac:dyDescent="0.35">
      <c r="C27" s="48"/>
      <c r="E27" s="81" t="s">
        <v>186</v>
      </c>
      <c r="F27" s="48"/>
      <c r="G27" s="48"/>
      <c r="H27" s="48"/>
      <c r="I27" s="87" t="s">
        <v>182</v>
      </c>
      <c r="J27" s="87" t="s">
        <v>183</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x14ac:dyDescent="0.35">
      <c r="B28" s="23" t="s">
        <v>128</v>
      </c>
      <c r="C28" s="23" t="s">
        <v>53</v>
      </c>
      <c r="D28" s="48"/>
      <c r="E28" s="81"/>
      <c r="F28" s="48"/>
      <c r="G28" s="48"/>
      <c r="H28" s="48"/>
      <c r="I28" s="88"/>
      <c r="J28" s="8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Belgium</v>
      </c>
      <c r="C29" s="54" t="str">
        <f>E$8</f>
        <v>2022</v>
      </c>
      <c r="D29" s="28" t="s">
        <v>12</v>
      </c>
      <c r="E29" s="34">
        <f>SUM(I29:J29)</f>
        <v>0</v>
      </c>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Belgium</v>
      </c>
      <c r="C30" s="54" t="str">
        <f>E$8</f>
        <v>2022</v>
      </c>
      <c r="D30" s="4" t="s">
        <v>13</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Belgium</v>
      </c>
      <c r="C31" s="54" t="str">
        <f>E$8</f>
        <v>2022</v>
      </c>
      <c r="D31" s="4" t="s">
        <v>14</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Belgium</v>
      </c>
      <c r="C32" s="54" t="str">
        <f>E$8</f>
        <v>2022</v>
      </c>
      <c r="D32" s="4" t="s">
        <v>15</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Belgium</v>
      </c>
      <c r="C33" s="54" t="str">
        <f>E$8</f>
        <v>2022</v>
      </c>
      <c r="D33" s="4" t="s">
        <v>16</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2" t="s">
        <v>95</v>
      </c>
      <c r="F35" s="83"/>
      <c r="G35" s="83"/>
      <c r="H35" s="83"/>
      <c r="I35" s="83"/>
      <c r="J35" s="84"/>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1" t="s">
        <v>188</v>
      </c>
      <c r="F36" s="48"/>
      <c r="G36" s="48"/>
      <c r="H36" s="48"/>
      <c r="I36" s="87" t="s">
        <v>100</v>
      </c>
      <c r="J36" s="87" t="s">
        <v>187</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1"/>
      <c r="F37" s="48"/>
      <c r="G37" s="48"/>
      <c r="H37" s="48"/>
      <c r="I37" s="88"/>
      <c r="J37" s="8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17</v>
      </c>
      <c r="E38" s="34">
        <f>SUM(I38:J38)</f>
        <v>0</v>
      </c>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18</v>
      </c>
      <c r="E40" s="95" t="s">
        <v>19</v>
      </c>
      <c r="F40" s="95"/>
      <c r="G40" s="95"/>
      <c r="H40" s="95"/>
      <c r="I40" s="95"/>
      <c r="J40" s="95"/>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x14ac:dyDescent="0.3">
      <c r="C41" s="48"/>
      <c r="D41" s="44" t="s">
        <v>20</v>
      </c>
      <c r="E41" s="95" t="s">
        <v>21</v>
      </c>
      <c r="F41" s="95"/>
      <c r="G41" s="95"/>
      <c r="H41" s="95"/>
      <c r="I41" s="95"/>
      <c r="J41" s="95"/>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allowBlank="1" showInputMessage="1" prompt="This cell calculates the sum of the data breakdown by material. If you do not have such a breakdown, you can fill the data directly in the cell for this fishing gear type." sqref="I29:J29 J18 F18:H18" xr:uid="{8B9AB3E0-4A57-404D-8854-504CF855DCFC}"/>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B1" zoomScale="80" zoomScaleNormal="80" workbookViewId="0">
      <selection activeCell="K13" sqref="K13"/>
    </sheetView>
  </sheetViews>
  <sheetFormatPr defaultColWidth="9.109375" defaultRowHeight="14.4" x14ac:dyDescent="0.3"/>
  <cols>
    <col min="2" max="2" width="17" customWidth="1"/>
    <col min="4" max="5" width="47.44140625" style="1" customWidth="1"/>
    <col min="6" max="6" width="20.109375" customWidth="1"/>
    <col min="7" max="7" width="21" customWidth="1"/>
    <col min="8" max="10" width="18.5546875" customWidth="1"/>
    <col min="11" max="11" width="15.554687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6.1" customHeight="1" x14ac:dyDescent="0.3">
      <c r="A2" s="2"/>
      <c r="B2" s="2"/>
      <c r="C2" s="2"/>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4.1" customHeight="1" thickBot="1" x14ac:dyDescent="0.35">
      <c r="A3" s="2"/>
      <c r="B3" s="2"/>
      <c r="C3" s="2"/>
      <c r="D3" s="97"/>
      <c r="E3" s="14" t="s">
        <v>212</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99" t="s">
        <v>191</v>
      </c>
      <c r="E5" s="100"/>
      <c r="F5" s="100"/>
      <c r="G5" s="100"/>
      <c r="H5" s="100"/>
      <c r="I5" s="100"/>
      <c r="J5" s="101"/>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02" t="s">
        <v>127</v>
      </c>
      <c r="E6" s="103"/>
      <c r="F6" s="103"/>
      <c r="G6" s="103"/>
      <c r="H6" s="103"/>
      <c r="I6" s="103"/>
      <c r="J6" s="10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165</v>
      </c>
      <c r="E8" s="82" t="s">
        <v>92</v>
      </c>
      <c r="F8" s="83"/>
      <c r="G8" s="83"/>
      <c r="H8" s="83"/>
      <c r="I8" s="83"/>
      <c r="J8" s="8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3.1" customHeight="1" thickBot="1" x14ac:dyDescent="0.35">
      <c r="A9" s="2"/>
      <c r="B9" s="2"/>
      <c r="C9" s="2"/>
      <c r="D9" s="2"/>
      <c r="E9" s="81" t="s">
        <v>178</v>
      </c>
      <c r="F9" s="85"/>
      <c r="G9" s="85"/>
      <c r="H9" s="85"/>
      <c r="I9" s="87" t="s">
        <v>185</v>
      </c>
      <c r="J9" s="87" t="s">
        <v>184</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128</v>
      </c>
      <c r="C10" s="23" t="s">
        <v>53</v>
      </c>
      <c r="D10" s="2"/>
      <c r="E10" s="98"/>
      <c r="F10" s="86"/>
      <c r="G10" s="86"/>
      <c r="H10" s="86"/>
      <c r="I10" s="88"/>
      <c r="J10" s="88"/>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Belgium</v>
      </c>
      <c r="C11" s="26" t="str">
        <f>'Fishing gear-PoM'!E$8</f>
        <v>2022</v>
      </c>
      <c r="D11" s="28" t="s">
        <v>209</v>
      </c>
      <c r="E11" s="33">
        <v>71.88</v>
      </c>
      <c r="F11" s="70"/>
      <c r="G11" s="70"/>
      <c r="H11" s="70"/>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2" t="s">
        <v>93</v>
      </c>
      <c r="F13" s="83"/>
      <c r="G13" s="83"/>
      <c r="H13" s="83"/>
      <c r="I13" s="83"/>
      <c r="J13" s="84"/>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1" t="s">
        <v>99</v>
      </c>
      <c r="F14" s="87" t="s">
        <v>96</v>
      </c>
      <c r="G14" s="87" t="s">
        <v>97</v>
      </c>
      <c r="H14" s="87" t="s">
        <v>98</v>
      </c>
      <c r="I14" s="68"/>
      <c r="J14" s="87" t="s">
        <v>180</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128</v>
      </c>
      <c r="C15" s="23" t="s">
        <v>53</v>
      </c>
      <c r="D15" s="2"/>
      <c r="E15" s="81"/>
      <c r="F15" s="88"/>
      <c r="G15" s="88"/>
      <c r="H15" s="88"/>
      <c r="I15" s="68"/>
      <c r="J15" s="8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Belgium</v>
      </c>
      <c r="C16" s="26" t="str">
        <f>'Fishing gear-PoM'!E$8</f>
        <v>2022</v>
      </c>
      <c r="D16" s="28" t="s">
        <v>4</v>
      </c>
      <c r="E16" s="34">
        <f>SUM(F16,G16,H16,J16)</f>
        <v>0</v>
      </c>
      <c r="F16" s="34">
        <f>SUM(F17:F22)</f>
        <v>0</v>
      </c>
      <c r="G16" s="34">
        <f>SUM(G17:G22)</f>
        <v>0</v>
      </c>
      <c r="H16" s="34">
        <f>SUM(H17:H22)</f>
        <v>0</v>
      </c>
      <c r="I16" s="69"/>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Belgium</v>
      </c>
      <c r="C17" s="26" t="str">
        <f>'Fishing gear-PoM'!E$8</f>
        <v>2022</v>
      </c>
      <c r="D17" s="4" t="s">
        <v>5</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Belgium</v>
      </c>
      <c r="C18" s="26" t="str">
        <f>'Fishing gear-PoM'!E$8</f>
        <v>2022</v>
      </c>
      <c r="D18" s="4" t="s">
        <v>6</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Belgium</v>
      </c>
      <c r="C19" s="26" t="str">
        <f>'Fishing gear-PoM'!E$8</f>
        <v>2022</v>
      </c>
      <c r="D19" s="4" t="s">
        <v>7</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Belgium</v>
      </c>
      <c r="C20" s="26" t="str">
        <f>'Fishing gear-PoM'!E$8</f>
        <v>2022</v>
      </c>
      <c r="D20" s="4" t="s">
        <v>8</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Belgium</v>
      </c>
      <c r="C21" s="26" t="str">
        <f>'Fishing gear-PoM'!E$8</f>
        <v>2022</v>
      </c>
      <c r="D21" s="4" t="s">
        <v>9</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Belgium</v>
      </c>
      <c r="C22" s="26" t="str">
        <f>'Fishing gear-PoM'!E$8</f>
        <v>2022</v>
      </c>
      <c r="D22" s="4" t="s">
        <v>10</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2" t="s">
        <v>94</v>
      </c>
      <c r="F24" s="83"/>
      <c r="G24" s="83"/>
      <c r="H24" s="83"/>
      <c r="I24" s="83"/>
      <c r="J24" s="8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35" customHeight="1" thickBot="1" x14ac:dyDescent="0.35">
      <c r="A25" s="2"/>
      <c r="B25" s="2"/>
      <c r="C25" s="2"/>
      <c r="D25" s="2"/>
      <c r="E25" s="81" t="s">
        <v>186</v>
      </c>
      <c r="F25" s="2"/>
      <c r="G25" s="2"/>
      <c r="H25" s="2"/>
      <c r="I25" s="87" t="s">
        <v>182</v>
      </c>
      <c r="J25" s="87" t="s">
        <v>183</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6.1" customHeight="1" thickBot="1" x14ac:dyDescent="0.35">
      <c r="A26" s="2"/>
      <c r="B26" s="2"/>
      <c r="C26" s="2"/>
      <c r="D26" s="2"/>
      <c r="E26" s="81"/>
      <c r="F26" s="2"/>
      <c r="G26" s="2"/>
      <c r="H26" s="2"/>
      <c r="I26" s="88"/>
      <c r="J26" s="88"/>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128</v>
      </c>
      <c r="C27" s="23" t="s">
        <v>53</v>
      </c>
      <c r="D27" s="2"/>
      <c r="E27" s="34">
        <f>SUM(I27:J27)</f>
        <v>0</v>
      </c>
      <c r="F27" s="70"/>
      <c r="G27" s="70"/>
      <c r="H27" s="70"/>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Belgium</v>
      </c>
      <c r="C28" s="26" t="str">
        <f>'Fishing gear-PoM'!E$8</f>
        <v>2022</v>
      </c>
      <c r="D28" s="28" t="s">
        <v>12</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Belgium</v>
      </c>
      <c r="C29" s="26" t="str">
        <f>'Fishing gear-PoM'!E$8</f>
        <v>2022</v>
      </c>
      <c r="D29" s="4" t="s">
        <v>13</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Belgium</v>
      </c>
      <c r="C30" s="26" t="str">
        <f>'Fishing gear-PoM'!E$8</f>
        <v>2022</v>
      </c>
      <c r="D30" s="4" t="s">
        <v>14</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Belgium</v>
      </c>
      <c r="C31" s="26" t="str">
        <f>'Fishing gear-PoM'!E$8</f>
        <v>2022</v>
      </c>
      <c r="D31" s="4" t="s">
        <v>15</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Belgium</v>
      </c>
      <c r="C32" s="26" t="str">
        <f>'Fishing gear-PoM'!E$8</f>
        <v>2022</v>
      </c>
      <c r="D32" s="4" t="s">
        <v>16</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2" t="s">
        <v>95</v>
      </c>
      <c r="F33" s="83"/>
      <c r="G33" s="83"/>
      <c r="H33" s="83"/>
      <c r="I33" s="83"/>
      <c r="J33" s="8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1" t="s">
        <v>188</v>
      </c>
      <c r="F34" s="2"/>
      <c r="G34" s="2"/>
      <c r="H34" s="2"/>
      <c r="I34" s="87" t="s">
        <v>100</v>
      </c>
      <c r="J34" s="87" t="s">
        <v>101</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128</v>
      </c>
      <c r="C35" s="23" t="s">
        <v>53</v>
      </c>
      <c r="D35" s="2"/>
      <c r="E35" s="81"/>
      <c r="F35" s="2"/>
      <c r="G35" s="2"/>
      <c r="H35" s="2"/>
      <c r="I35" s="88"/>
      <c r="J35" s="88"/>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Belgium</v>
      </c>
      <c r="C36" s="26" t="str">
        <f>'Fishing gear-PoM'!E$8</f>
        <v>2022</v>
      </c>
      <c r="D36" s="28" t="s">
        <v>17</v>
      </c>
      <c r="E36" s="34">
        <f>SUM(I36:J36)</f>
        <v>0</v>
      </c>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18</v>
      </c>
      <c r="E38" s="95" t="s">
        <v>19</v>
      </c>
      <c r="F38" s="95"/>
      <c r="G38" s="95"/>
      <c r="H38" s="95"/>
      <c r="I38" s="95"/>
      <c r="J38" s="95"/>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44" t="s">
        <v>20</v>
      </c>
      <c r="E39" s="95" t="s">
        <v>21</v>
      </c>
      <c r="F39" s="95"/>
      <c r="G39" s="95"/>
      <c r="H39" s="95"/>
      <c r="I39" s="95"/>
      <c r="J39" s="95"/>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allowBlank="1" showInputMessage="1" prompt="This cell calculates the sum of the data breakdown by material. If you do not have such a breakdown, you can fill the data directly in the cell for this fishing gear type." sqref="F16:H16 J16 I27:J27" xr:uid="{77771917-D1E9-420F-B99F-EF2C201A146C}"/>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85" zoomScaleNormal="85" workbookViewId="0">
      <selection activeCell="E14" sqref="E14"/>
    </sheetView>
  </sheetViews>
  <sheetFormatPr defaultColWidth="9.109375" defaultRowHeight="14.4" x14ac:dyDescent="0.3"/>
  <cols>
    <col min="1" max="1" width="5.109375" style="2" customWidth="1"/>
    <col min="2" max="2" width="16.109375" style="2" customWidth="1"/>
    <col min="3" max="3" width="9.44140625" customWidth="1"/>
    <col min="4" max="4" width="51" customWidth="1"/>
    <col min="5" max="5" width="45.109375" customWidth="1"/>
    <col min="6" max="6" width="34.441406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5" t="s">
        <v>172</v>
      </c>
      <c r="E5" s="10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5.1" customHeight="1" thickBot="1" x14ac:dyDescent="0.35">
      <c r="B7" s="23" t="s">
        <v>128</v>
      </c>
      <c r="C7" s="23" t="s">
        <v>53</v>
      </c>
      <c r="D7" s="107" t="s">
        <v>22</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Belgium</v>
      </c>
      <c r="C8" s="26" t="str">
        <f>'Fishing gear-PoM'!E$8</f>
        <v>2022</v>
      </c>
      <c r="D8" s="4" t="s">
        <v>23</v>
      </c>
      <c r="E8" s="45"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29.4" thickBot="1" x14ac:dyDescent="0.35">
      <c r="B9" s="26" t="str">
        <f>'Fishing gear-PoM'!E$7</f>
        <v>Belgium</v>
      </c>
      <c r="C9" s="26" t="str">
        <f>'Fishing gear-PoM'!E$8</f>
        <v>2022</v>
      </c>
      <c r="D9" s="4" t="s">
        <v>24</v>
      </c>
      <c r="E9" s="40" t="s">
        <v>237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Belgium</v>
      </c>
      <c r="C10" s="26" t="str">
        <f>'Fishing gear-PoM'!E$8</f>
        <v>2022</v>
      </c>
      <c r="D10" s="4" t="s">
        <v>25</v>
      </c>
      <c r="E10" s="40" t="s">
        <v>238</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Belgium</v>
      </c>
      <c r="C11" s="26" t="str">
        <f>'Fishing gear-PoM'!E$8</f>
        <v>2022</v>
      </c>
      <c r="D11" s="4" t="s">
        <v>26</v>
      </c>
      <c r="E11" s="40" t="s">
        <v>239</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Belgium</v>
      </c>
      <c r="C12" s="26" t="str">
        <f>'Fishing gear-PoM'!E$8</f>
        <v>2022</v>
      </c>
      <c r="D12" s="4" t="s">
        <v>27</v>
      </c>
      <c r="E12" s="40" t="s">
        <v>240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Belgium</v>
      </c>
      <c r="C13" s="26" t="str">
        <f>'Fishing gear-PoM'!E$8</f>
        <v>2022</v>
      </c>
      <c r="D13" s="4" t="s">
        <v>28</v>
      </c>
      <c r="E13" s="32"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x14ac:dyDescent="0.35">
      <c r="B14" s="26" t="str">
        <f>'Fishing gear-PoM'!E$7</f>
        <v>Belgium</v>
      </c>
      <c r="C14" s="26" t="str">
        <f>'Fishing gear-PoM'!E$8</f>
        <v>2022</v>
      </c>
      <c r="D14" s="32" t="s">
        <v>176</v>
      </c>
      <c r="E14" s="42">
        <v>45476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Belgium</v>
      </c>
      <c r="C15" s="26" t="str">
        <f>'Fishing gear-PoM'!E$8</f>
        <v>2022</v>
      </c>
      <c r="D15" s="32" t="s">
        <v>177</v>
      </c>
      <c r="E15" s="32"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Belgium</v>
      </c>
      <c r="C16" s="26" t="str">
        <f>'Fishing gear-PoM'!E$8</f>
        <v>2022</v>
      </c>
      <c r="D16" s="4" t="s">
        <v>29</v>
      </c>
      <c r="E16" s="40" t="s">
        <v>241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128</v>
      </c>
      <c r="C18" s="23" t="s">
        <v>53</v>
      </c>
      <c r="D18" s="107" t="s">
        <v>30</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Belgium</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43.8" thickBot="1" x14ac:dyDescent="0.35">
      <c r="B20" s="26" t="str">
        <f>'Fishing gear-PoM'!E$7</f>
        <v>Belgium</v>
      </c>
      <c r="C20" s="26" t="str">
        <f>'Fishing gear-PoM'!E$8</f>
        <v>2022</v>
      </c>
      <c r="D20" s="40" t="s">
        <v>227</v>
      </c>
      <c r="E20" s="40" t="s">
        <v>228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15" thickBot="1" x14ac:dyDescent="0.35">
      <c r="B21" s="26" t="str">
        <f>'Fishing gear-PoM'!E$7</f>
        <v>Belgium</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Belgium</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Belgium</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Belgium</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qysd9Pq3S9fdk8XxhOYPKFtriPw6PonOr/ECHCiUQDFcdfVXsU3F93jfux8Tzf8qNYQ+mKyTFD2dPK2ya7RrCA==" saltValue="UWlP+xiyTSYZGrffZAe1Lw=="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4C3973B2-7B8A-4E67-91E9-727F0D2745E4}">
      <formula1>45429</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zoomScale="87" zoomScaleNormal="100" workbookViewId="0">
      <selection activeCell="E23" sqref="E23:G23"/>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35" customHeight="1" thickBot="1" x14ac:dyDescent="0.35">
      <c r="D3" s="9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89" t="s">
        <v>172</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7" t="s">
        <v>33</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15" t="s">
        <v>34</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8" t="s">
        <v>35</v>
      </c>
      <c r="E9" s="119"/>
      <c r="F9" s="119"/>
      <c r="G9" s="12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35" customHeight="1" thickBot="1" x14ac:dyDescent="0.35">
      <c r="B10" s="23" t="s">
        <v>128</v>
      </c>
      <c r="C10" s="23" t="s">
        <v>53</v>
      </c>
      <c r="D10" s="5" t="s">
        <v>36</v>
      </c>
      <c r="E10" s="5" t="s">
        <v>166</v>
      </c>
      <c r="F10" s="5" t="s">
        <v>221</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Belgium</v>
      </c>
      <c r="C11" s="26" t="str">
        <f>'Fishing gear-PoM'!E$8</f>
        <v>2022</v>
      </c>
      <c r="D11" s="4" t="s">
        <v>38</v>
      </c>
      <c r="E11" s="53" t="s">
        <v>135</v>
      </c>
      <c r="F11" s="41"/>
      <c r="G11" s="58"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Belgium</v>
      </c>
      <c r="C12" s="26" t="str">
        <f>'Fishing gear-PoM'!E$8</f>
        <v>2022</v>
      </c>
      <c r="D12" s="4" t="s">
        <v>189</v>
      </c>
      <c r="E12" s="53" t="s">
        <v>135</v>
      </c>
      <c r="F12" s="41"/>
      <c r="G12" s="58"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Belgium</v>
      </c>
      <c r="C13" s="26" t="str">
        <f>'Fishing gear-PoM'!E$8</f>
        <v>2022</v>
      </c>
      <c r="D13" s="4" t="s">
        <v>39</v>
      </c>
      <c r="E13" s="53" t="s">
        <v>135</v>
      </c>
      <c r="F13" s="41"/>
      <c r="G13" s="58"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Belgium</v>
      </c>
      <c r="C14" s="26" t="str">
        <f>'Fishing gear-PoM'!E$8</f>
        <v>2022</v>
      </c>
      <c r="D14" s="4" t="s">
        <v>40</v>
      </c>
      <c r="E14" s="53" t="s">
        <v>135</v>
      </c>
      <c r="F14" s="41"/>
      <c r="G14" s="58"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Belgium</v>
      </c>
      <c r="C15" s="26" t="str">
        <f>'Fishing gear-PoM'!E$8</f>
        <v>2022</v>
      </c>
      <c r="D15" s="4" t="s">
        <v>41</v>
      </c>
      <c r="E15" s="53" t="s">
        <v>133</v>
      </c>
      <c r="F15" s="41" t="s">
        <v>229</v>
      </c>
      <c r="G15" s="58"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Belgium</v>
      </c>
      <c r="C16" s="26" t="str">
        <f>'Fishing gear-PoM'!E$8</f>
        <v>2022</v>
      </c>
      <c r="D16" s="4" t="s">
        <v>42</v>
      </c>
      <c r="E16" s="58" t="s">
        <v>131</v>
      </c>
      <c r="F16" s="41"/>
      <c r="G16" s="58"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Belgium</v>
      </c>
      <c r="C17" s="26" t="str">
        <f>'Fishing gear-PoM'!E$8</f>
        <v>2022</v>
      </c>
      <c r="D17" s="4" t="s">
        <v>42</v>
      </c>
      <c r="E17" s="58" t="s">
        <v>131</v>
      </c>
      <c r="F17" s="41"/>
      <c r="G17" s="58"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Belgium</v>
      </c>
      <c r="C18" s="26" t="str">
        <f>'Fishing gear-PoM'!E$8</f>
        <v>2022</v>
      </c>
      <c r="D18" s="4" t="s">
        <v>42</v>
      </c>
      <c r="E18" s="58" t="s">
        <v>131</v>
      </c>
      <c r="F18" s="41"/>
      <c r="G18" s="58"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Belgium</v>
      </c>
      <c r="C19" s="26" t="str">
        <f>'Fishing gear-PoM'!E$8</f>
        <v>2022</v>
      </c>
      <c r="D19" s="4" t="s">
        <v>42</v>
      </c>
      <c r="E19" s="58" t="s">
        <v>131</v>
      </c>
      <c r="F19" s="41"/>
      <c r="G19" s="58"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350000000000001"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21" t="s">
        <v>169</v>
      </c>
      <c r="E21" s="122"/>
      <c r="F21" s="122"/>
      <c r="G21" s="123"/>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128</v>
      </c>
      <c r="C22" s="23" t="s">
        <v>53</v>
      </c>
      <c r="D22" s="5" t="s">
        <v>167</v>
      </c>
      <c r="E22" s="112" t="s">
        <v>45</v>
      </c>
      <c r="F22" s="113"/>
      <c r="G22" s="11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Belgium</v>
      </c>
      <c r="C23" s="26" t="str">
        <f>'Fishing gear-PoM'!E$8</f>
        <v>2022</v>
      </c>
      <c r="D23" s="41" t="s">
        <v>229</v>
      </c>
      <c r="E23" s="109" t="s">
        <v>230</v>
      </c>
      <c r="F23" s="110"/>
      <c r="G23" s="111"/>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Belgium</v>
      </c>
      <c r="C24" s="26" t="str">
        <f>'Fishing gear-PoM'!E$8</f>
        <v>2022</v>
      </c>
      <c r="D24" s="41"/>
      <c r="E24" s="109"/>
      <c r="F24" s="110"/>
      <c r="G24" s="11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Belgium</v>
      </c>
      <c r="C25" s="26" t="str">
        <f>'Fishing gear-PoM'!E$8</f>
        <v>2022</v>
      </c>
      <c r="D25" s="41"/>
      <c r="E25" s="109"/>
      <c r="F25" s="110"/>
      <c r="G25" s="11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Belgium</v>
      </c>
      <c r="C26" s="26" t="str">
        <f>'Fishing gear-PoM'!E$8</f>
        <v>2022</v>
      </c>
      <c r="D26" s="41"/>
      <c r="E26" s="109"/>
      <c r="F26" s="110"/>
      <c r="G26" s="11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Belgium</v>
      </c>
      <c r="C27" s="26" t="str">
        <f>'Fishing gear-PoM'!E$8</f>
        <v>2022</v>
      </c>
      <c r="D27" s="41"/>
      <c r="E27" s="109"/>
      <c r="F27" s="110"/>
      <c r="G27" s="1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Belgium</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Belgium</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Belgium</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zoomScale="85" zoomScaleNormal="85" workbookViewId="0">
      <selection activeCell="E11" sqref="E11"/>
    </sheetView>
  </sheetViews>
  <sheetFormatPr defaultColWidth="9.109375" defaultRowHeight="14.4" x14ac:dyDescent="0.3"/>
  <cols>
    <col min="1" max="1" width="6.5546875" style="2" customWidth="1"/>
    <col min="2" max="2" width="15.44140625" style="2" customWidth="1"/>
    <col min="3" max="3" width="7.44140625" style="1" customWidth="1"/>
    <col min="4" max="4" width="40.109375" style="1" customWidth="1"/>
    <col min="5" max="5" width="24.5546875" style="1" customWidth="1"/>
    <col min="6" max="6" width="12.5546875" style="1" customWidth="1"/>
    <col min="7" max="11" width="12.554687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6" t="s">
        <v>0</v>
      </c>
      <c r="E2" s="29" t="s">
        <v>211</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9.1" customHeight="1" thickBot="1" x14ac:dyDescent="0.35">
      <c r="C3" s="2"/>
      <c r="D3" s="127"/>
      <c r="E3" s="14" t="s">
        <v>213</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35" customHeight="1" thickBot="1" x14ac:dyDescent="0.35">
      <c r="C5" s="2"/>
      <c r="D5" s="105" t="s">
        <v>172</v>
      </c>
      <c r="E5" s="135"/>
      <c r="F5" s="135"/>
      <c r="G5" s="135"/>
      <c r="H5" s="135"/>
      <c r="I5" s="135"/>
      <c r="J5" s="135"/>
      <c r="K5" s="106"/>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35" customHeight="1" thickBot="1" x14ac:dyDescent="0.35">
      <c r="C7" s="2"/>
      <c r="D7" s="129" t="s">
        <v>33</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9.1" customHeight="1" x14ac:dyDescent="0.3">
      <c r="C8" s="2"/>
      <c r="D8" s="132" t="s">
        <v>170</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35" customHeight="1" thickBot="1" x14ac:dyDescent="0.35">
      <c r="C9" s="2"/>
      <c r="D9" s="118" t="s">
        <v>102</v>
      </c>
      <c r="E9" s="119"/>
      <c r="F9" s="119"/>
      <c r="G9" s="119"/>
      <c r="H9" s="119"/>
      <c r="I9" s="119"/>
      <c r="J9" s="119"/>
      <c r="K9" s="120"/>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128</v>
      </c>
      <c r="C10" s="23" t="s">
        <v>53</v>
      </c>
      <c r="D10" s="30" t="s">
        <v>165</v>
      </c>
      <c r="E10" s="5" t="s">
        <v>179</v>
      </c>
      <c r="F10" s="5" t="s">
        <v>46</v>
      </c>
      <c r="G10" s="5" t="s">
        <v>47</v>
      </c>
      <c r="H10" s="5" t="s">
        <v>48</v>
      </c>
      <c r="I10" s="5" t="s">
        <v>11</v>
      </c>
      <c r="J10" s="5" t="s">
        <v>3</v>
      </c>
      <c r="K10" s="5"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Belgium</v>
      </c>
      <c r="C11" s="26" t="str">
        <f>'Fishing gear-PoM'!E$8</f>
        <v>2022</v>
      </c>
      <c r="D11" s="9" t="s">
        <v>209</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128</v>
      </c>
      <c r="C12" s="23" t="s">
        <v>53</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Belgium</v>
      </c>
      <c r="C13" s="26" t="str">
        <f>'Fishing gear-PoM'!E$8</f>
        <v>2022</v>
      </c>
      <c r="D13" s="28" t="s">
        <v>4</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Belgium</v>
      </c>
      <c r="C14" s="26" t="str">
        <f>'Fishing gear-PoM'!E$8</f>
        <v>2022</v>
      </c>
      <c r="D14" s="4" t="s">
        <v>5</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Belgium</v>
      </c>
      <c r="C15" s="26" t="str">
        <f>'Fishing gear-PoM'!E$8</f>
        <v>2022</v>
      </c>
      <c r="D15" s="4" t="s">
        <v>6</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Belgium</v>
      </c>
      <c r="C16" s="26" t="str">
        <f>'Fishing gear-PoM'!E$8</f>
        <v>2022</v>
      </c>
      <c r="D16" s="4" t="s">
        <v>7</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Belgium</v>
      </c>
      <c r="C17" s="26" t="str">
        <f>'Fishing gear-PoM'!E$8</f>
        <v>2022</v>
      </c>
      <c r="D17" s="4" t="s">
        <v>8</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Belgium</v>
      </c>
      <c r="C18" s="26" t="str">
        <f>'Fishing gear-PoM'!E$8</f>
        <v>2022</v>
      </c>
      <c r="D18" s="4" t="s">
        <v>9</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Belgium</v>
      </c>
      <c r="C19" s="26" t="str">
        <f>'Fishing gear-PoM'!E$8</f>
        <v>2022</v>
      </c>
      <c r="D19" s="4" t="s">
        <v>10</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Belgium</v>
      </c>
      <c r="C21" s="26" t="str">
        <f>'Fishing gear-PoM'!E$8</f>
        <v>2022</v>
      </c>
      <c r="D21" s="28" t="s">
        <v>12</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Belgium</v>
      </c>
      <c r="C22" s="26" t="str">
        <f>'Fishing gear-PoM'!E$8</f>
        <v>2022</v>
      </c>
      <c r="D22" s="4" t="s">
        <v>13</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Belgium</v>
      </c>
      <c r="C23" s="26" t="str">
        <f>'Fishing gear-PoM'!E$8</f>
        <v>2022</v>
      </c>
      <c r="D23" s="4" t="s">
        <v>14</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Belgium</v>
      </c>
      <c r="C24" s="26" t="str">
        <f>'Fishing gear-PoM'!E$8</f>
        <v>2022</v>
      </c>
      <c r="D24" s="4" t="s">
        <v>15</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Belgium</v>
      </c>
      <c r="C25" s="26" t="str">
        <f>'Fishing gear-PoM'!E$8</f>
        <v>2022</v>
      </c>
      <c r="D25" s="4" t="s">
        <v>16</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Belgium</v>
      </c>
      <c r="C27" s="26" t="str">
        <f>'Fishing gear-PoM'!E$8</f>
        <v>2022</v>
      </c>
      <c r="D27" s="28" t="s">
        <v>17</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44" t="s">
        <v>18</v>
      </c>
      <c r="E29" s="128" t="s">
        <v>194</v>
      </c>
      <c r="F29" s="128"/>
      <c r="G29" s="128"/>
      <c r="H29" s="128"/>
      <c r="I29" s="128"/>
      <c r="J29" s="128"/>
      <c r="K29" s="128"/>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3"/>
  <sheetViews>
    <sheetView topLeftCell="A16" zoomScale="85" zoomScaleNormal="85" workbookViewId="0">
      <selection activeCell="K47" sqref="K47"/>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554687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89" t="s">
        <v>172</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29" t="s">
        <v>51</v>
      </c>
      <c r="E7" s="130"/>
      <c r="F7" s="130"/>
      <c r="G7" s="130"/>
      <c r="H7" s="130"/>
      <c r="I7" s="130"/>
      <c r="J7" s="130"/>
      <c r="K7" s="130"/>
      <c r="L7" s="131"/>
    </row>
    <row r="8" spans="1:54" ht="32.25" customHeight="1" x14ac:dyDescent="0.3">
      <c r="A8" s="2"/>
      <c r="B8" s="2"/>
      <c r="C8" s="2"/>
      <c r="D8" s="132" t="s">
        <v>103</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5.1" customHeight="1" thickBot="1" x14ac:dyDescent="0.35">
      <c r="A9" s="2"/>
      <c r="B9" s="2"/>
      <c r="C9" s="2"/>
      <c r="D9" s="118" t="s">
        <v>222</v>
      </c>
      <c r="E9" s="119"/>
      <c r="F9" s="119"/>
      <c r="G9" s="119"/>
      <c r="H9" s="119"/>
      <c r="I9" s="119"/>
      <c r="J9" s="119"/>
      <c r="K9" s="119"/>
      <c r="L9" s="120"/>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35" customHeight="1" thickBot="1" x14ac:dyDescent="0.35">
      <c r="A10" s="2"/>
      <c r="B10" s="23" t="s">
        <v>128</v>
      </c>
      <c r="C10" s="23" t="s">
        <v>53</v>
      </c>
      <c r="D10" s="10" t="s">
        <v>223</v>
      </c>
      <c r="E10" s="10" t="s">
        <v>52</v>
      </c>
      <c r="F10" s="10" t="s">
        <v>53</v>
      </c>
      <c r="G10" s="10" t="s">
        <v>54</v>
      </c>
      <c r="H10" s="10" t="s">
        <v>171</v>
      </c>
      <c r="I10" s="10" t="s">
        <v>55</v>
      </c>
      <c r="J10" s="10" t="s">
        <v>56</v>
      </c>
      <c r="K10" s="10" t="s">
        <v>57</v>
      </c>
      <c r="L10" s="31" t="s">
        <v>58</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35">
      <c r="A11" s="2"/>
      <c r="B11" s="26" t="str">
        <f>'Fishing gear-PoM'!E$7</f>
        <v>Belgium</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Belgium</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Belgium</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Belgium</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49" t="s">
        <v>43</v>
      </c>
      <c r="E16" s="150"/>
      <c r="F16" s="150"/>
      <c r="G16" s="150"/>
      <c r="H16" s="150"/>
      <c r="I16" s="150"/>
      <c r="J16" s="150"/>
      <c r="K16" s="150"/>
      <c r="L16" s="151"/>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128</v>
      </c>
      <c r="C17" s="23" t="s">
        <v>53</v>
      </c>
      <c r="D17" s="13" t="s">
        <v>44</v>
      </c>
      <c r="E17" s="112" t="s">
        <v>45</v>
      </c>
      <c r="F17" s="113"/>
      <c r="G17" s="113"/>
      <c r="H17" s="113"/>
      <c r="I17" s="113"/>
      <c r="J17" s="113"/>
      <c r="K17" s="113"/>
      <c r="L17" s="114"/>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Belgium</v>
      </c>
      <c r="C18" s="26" t="str">
        <f>'Fishing gear-PoM'!E$8</f>
        <v>2022</v>
      </c>
      <c r="D18" s="40" t="s">
        <v>231</v>
      </c>
      <c r="E18" s="155" t="s">
        <v>231</v>
      </c>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Belgium</v>
      </c>
      <c r="C19" s="26" t="str">
        <f>'Fishing gear-PoM'!E$8</f>
        <v>2022</v>
      </c>
      <c r="D19" s="41"/>
      <c r="E19" s="109"/>
      <c r="F19" s="110"/>
      <c r="G19" s="110"/>
      <c r="H19" s="110"/>
      <c r="I19" s="110"/>
      <c r="J19" s="110"/>
      <c r="K19" s="110"/>
      <c r="L19" s="147"/>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Belgium</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Belgium</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Belgium</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Belgium</v>
      </c>
      <c r="C23" s="26" t="str">
        <f>'Fishing gear-PoM'!E$8</f>
        <v>2022</v>
      </c>
      <c r="D23" s="63"/>
      <c r="E23" s="109"/>
      <c r="F23" s="110"/>
      <c r="G23" s="110"/>
      <c r="H23" s="110"/>
      <c r="I23" s="110"/>
      <c r="J23" s="110"/>
      <c r="K23" s="110"/>
      <c r="L23" s="147"/>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2.1" customHeight="1" thickBot="1" x14ac:dyDescent="0.35">
      <c r="A25" s="2"/>
      <c r="B25" s="2"/>
      <c r="C25" s="2"/>
      <c r="D25" s="145" t="s">
        <v>59</v>
      </c>
      <c r="E25" s="146"/>
      <c r="F25" s="146"/>
      <c r="G25" s="146"/>
      <c r="H25" s="146"/>
      <c r="I25" s="146"/>
      <c r="J25" s="146"/>
      <c r="K25" s="146"/>
      <c r="L25" s="148"/>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35" customHeight="1" thickBot="1" x14ac:dyDescent="0.35">
      <c r="A26" s="2"/>
      <c r="B26" s="23" t="s">
        <v>128</v>
      </c>
      <c r="C26" s="23" t="s">
        <v>53</v>
      </c>
      <c r="D26" s="149" t="s">
        <v>60</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Belgium</v>
      </c>
      <c r="C27" s="26" t="str">
        <f>'Fishing gear-PoM'!E$8</f>
        <v>2022</v>
      </c>
      <c r="D27" s="10" t="s">
        <v>62</v>
      </c>
      <c r="E27" s="112" t="s">
        <v>45</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Belgium</v>
      </c>
      <c r="C28" s="26" t="str">
        <f>'Fishing gear-PoM'!E$8</f>
        <v>2022</v>
      </c>
      <c r="D28" s="4" t="s">
        <v>63</v>
      </c>
      <c r="E28" s="109"/>
      <c r="F28" s="110"/>
      <c r="G28" s="110"/>
      <c r="H28" s="110"/>
      <c r="I28" s="110"/>
      <c r="J28" s="110"/>
      <c r="K28" s="110"/>
      <c r="L28" s="110"/>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Belgium</v>
      </c>
      <c r="C29" s="26" t="str">
        <f>'Fishing gear-PoM'!E$8</f>
        <v>2022</v>
      </c>
      <c r="D29" s="4" t="s">
        <v>64</v>
      </c>
      <c r="E29" s="109"/>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Belgium</v>
      </c>
      <c r="C30" s="26" t="str">
        <f>'Fishing gear-PoM'!E$8</f>
        <v>2022</v>
      </c>
      <c r="D30" s="4" t="s">
        <v>65</v>
      </c>
      <c r="E30" s="109"/>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Belgium</v>
      </c>
      <c r="C31" s="26" t="str">
        <f>'Fishing gear-PoM'!E$8</f>
        <v>2022</v>
      </c>
      <c r="D31" s="4" t="s">
        <v>66</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Belgium</v>
      </c>
      <c r="C32" s="26" t="str">
        <f>'Fishing gear-PoM'!E$8</f>
        <v>2022</v>
      </c>
      <c r="D32" s="4" t="s">
        <v>67</v>
      </c>
      <c r="E32" s="109"/>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Belgium</v>
      </c>
      <c r="C33" s="26" t="str">
        <f>'Fishing gear-PoM'!E$8</f>
        <v>2022</v>
      </c>
      <c r="D33" s="4" t="s">
        <v>68</v>
      </c>
      <c r="E33" s="109"/>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Belgium</v>
      </c>
      <c r="C34" s="26" t="str">
        <f>'Fishing gear-PoM'!E$8</f>
        <v>2022</v>
      </c>
      <c r="D34" s="4" t="s">
        <v>42</v>
      </c>
      <c r="E34" s="109"/>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Belgium</v>
      </c>
      <c r="C35" s="26" t="str">
        <f>'Fishing gear-PoM'!E$8</f>
        <v>2022</v>
      </c>
      <c r="D35" s="4" t="s">
        <v>42</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Belgium</v>
      </c>
      <c r="C36" s="26" t="str">
        <f>'Fishing gear-PoM'!E$8</f>
        <v>2022</v>
      </c>
      <c r="D36" s="4" t="s">
        <v>42</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Belgium</v>
      </c>
      <c r="C37" s="26" t="str">
        <f>'Fishing gear-PoM'!E$8</f>
        <v>2022</v>
      </c>
      <c r="D37" s="4" t="s">
        <v>42</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Belgium</v>
      </c>
      <c r="C38" s="26" t="str">
        <f>'Fishing gear-PoM'!E$8</f>
        <v>2022</v>
      </c>
      <c r="D38" s="4" t="s">
        <v>42</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42" t="s">
        <v>193</v>
      </c>
      <c r="E40" s="143"/>
      <c r="F40" s="143"/>
      <c r="G40" s="143"/>
      <c r="H40" s="143"/>
      <c r="I40" s="143"/>
      <c r="J40" s="143"/>
      <c r="K40" s="143"/>
      <c r="L40" s="143"/>
      <c r="M40" s="144"/>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5" t="s">
        <v>69</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9.1" customHeight="1"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Belgium</v>
      </c>
      <c r="C44" s="26" t="str">
        <f>'Fishing gear-PoM'!E$8</f>
        <v>2022</v>
      </c>
      <c r="D44" s="10" t="s">
        <v>74</v>
      </c>
      <c r="E44" s="53" t="s">
        <v>135</v>
      </c>
      <c r="F44" s="53" t="s">
        <v>135</v>
      </c>
      <c r="G44" s="53" t="s">
        <v>135</v>
      </c>
      <c r="H44" s="53" t="s">
        <v>135</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Belgium</v>
      </c>
      <c r="C45" s="26" t="str">
        <f>'Fishing gear-PoM'!E$8</f>
        <v>2022</v>
      </c>
      <c r="D45" s="10" t="s">
        <v>75</v>
      </c>
      <c r="E45" s="58" t="s">
        <v>131</v>
      </c>
      <c r="F45" s="58" t="s">
        <v>131</v>
      </c>
      <c r="G45" s="58" t="s">
        <v>131</v>
      </c>
      <c r="H45" s="58"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1.1" customHeight="1" thickBot="1" x14ac:dyDescent="0.35">
      <c r="A47" s="11"/>
      <c r="B47" s="11"/>
      <c r="C47" s="11"/>
      <c r="D47" s="153" t="s">
        <v>76</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2.1" customHeight="1" thickBot="1" x14ac:dyDescent="0.35">
      <c r="A48" s="11"/>
      <c r="B48" s="23" t="s">
        <v>128</v>
      </c>
      <c r="C48" s="23" t="s">
        <v>53</v>
      </c>
      <c r="D48" s="65"/>
      <c r="E48" s="154" t="s">
        <v>77</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Belgium</v>
      </c>
      <c r="C49" s="26" t="str">
        <f>'Fishing gear-PoM'!E$8</f>
        <v>2022</v>
      </c>
      <c r="D49" s="10" t="s">
        <v>74</v>
      </c>
      <c r="E49" s="139" t="s">
        <v>232</v>
      </c>
      <c r="F49" s="140"/>
      <c r="G49" s="140"/>
      <c r="H49" s="141"/>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Belgium</v>
      </c>
      <c r="C50" s="26" t="str">
        <f>'Fishing gear-PoM'!E$8</f>
        <v>2022</v>
      </c>
      <c r="D50" s="10" t="s">
        <v>75</v>
      </c>
      <c r="E50" s="136"/>
      <c r="F50" s="137"/>
      <c r="G50" s="137"/>
      <c r="H50" s="138"/>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 ref="E21:L21"/>
    <mergeCell ref="E22:L22"/>
    <mergeCell ref="D25:L25"/>
    <mergeCell ref="E23:L23"/>
    <mergeCell ref="E36:L36"/>
    <mergeCell ref="D26:L26"/>
    <mergeCell ref="E27:L27"/>
    <mergeCell ref="E28:L28"/>
    <mergeCell ref="E29:L29"/>
    <mergeCell ref="E30:L30"/>
    <mergeCell ref="E35:L35"/>
    <mergeCell ref="E50:H50"/>
    <mergeCell ref="E49:H49"/>
    <mergeCell ref="D40:M40"/>
    <mergeCell ref="D42:H42"/>
    <mergeCell ref="E37:L37"/>
    <mergeCell ref="E38:L38"/>
  </mergeCells>
  <dataValidations count="8">
    <dataValidation type="textLength" errorStyle="warning" operator="lessThan" allowBlank="1" showInputMessage="1" showErrorMessage="1" error="Please reduce text lenght" prompt="Maximum 300 characters (without spaces)" sqref="M28:M38 E24:L24 I49"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50:H50" xr:uid="{4B6F01FB-026F-4A17-A09E-3CBF519AA372}">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54933959-AB74-447E-A067-FCE7DBB7EA2A}">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11" zoomScale="85" zoomScaleNormal="85" workbookViewId="0">
      <selection activeCell="K28" sqref="K28"/>
    </sheetView>
  </sheetViews>
  <sheetFormatPr defaultColWidth="9.109375" defaultRowHeight="14.4" x14ac:dyDescent="0.3"/>
  <cols>
    <col min="1" max="1" width="6.44140625" customWidth="1"/>
    <col min="2" max="2" width="15.88671875" customWidth="1"/>
    <col min="4" max="4" width="21.5546875" customWidth="1"/>
    <col min="5" max="5" width="24.44140625" customWidth="1"/>
    <col min="6" max="9" width="15.554687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89" t="s">
        <v>172</v>
      </c>
      <c r="E5" s="90"/>
      <c r="F5" s="90"/>
      <c r="G5" s="90"/>
      <c r="H5" s="91"/>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5.1" customHeight="1" thickBot="1" x14ac:dyDescent="0.35">
      <c r="A7" s="2"/>
      <c r="B7" s="2"/>
      <c r="C7" s="2"/>
      <c r="D7" s="129" t="s">
        <v>78</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7.1" customHeight="1" thickBot="1" x14ac:dyDescent="0.35">
      <c r="A8" s="2"/>
      <c r="B8" s="2"/>
      <c r="C8" s="2"/>
      <c r="D8" s="158" t="s">
        <v>224</v>
      </c>
      <c r="E8" s="159"/>
      <c r="F8" s="159"/>
      <c r="G8" s="159"/>
      <c r="H8" s="160"/>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128</v>
      </c>
      <c r="C9" s="23" t="s">
        <v>53</v>
      </c>
      <c r="D9" s="10" t="s">
        <v>104</v>
      </c>
      <c r="E9" s="112" t="s">
        <v>79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Belgium</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Belgium</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Belgium</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Belgium</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58" t="s">
        <v>220</v>
      </c>
      <c r="E15" s="159"/>
      <c r="F15" s="159"/>
      <c r="G15" s="159"/>
      <c r="H15" s="16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128</v>
      </c>
      <c r="C16" s="23" t="s">
        <v>53</v>
      </c>
      <c r="D16" s="47" t="s">
        <v>215</v>
      </c>
      <c r="E16" s="47" t="s">
        <v>216</v>
      </c>
      <c r="F16" s="169" t="s">
        <v>217</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Belgium</v>
      </c>
      <c r="C17" s="26" t="str">
        <f>'Fishing gear-PoM'!E$8</f>
        <v>2022</v>
      </c>
      <c r="D17" s="41" t="s">
        <v>131</v>
      </c>
      <c r="E17" s="41"/>
      <c r="F17" s="110"/>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Belgium</v>
      </c>
      <c r="C18" s="26" t="str">
        <f>'Fishing gear-PoM'!E$8</f>
        <v>2022</v>
      </c>
      <c r="D18" s="41" t="s">
        <v>131</v>
      </c>
      <c r="E18" s="41"/>
      <c r="F18" s="110"/>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Belgium</v>
      </c>
      <c r="C19" s="26" t="str">
        <f>'Fishing gear-PoM'!E$8</f>
        <v>2022</v>
      </c>
      <c r="D19" s="41" t="s">
        <v>131</v>
      </c>
      <c r="E19" s="41"/>
      <c r="F19" s="110"/>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Belgium</v>
      </c>
      <c r="C20" s="26" t="str">
        <f>'Fishing gear-PoM'!E$8</f>
        <v>2022</v>
      </c>
      <c r="D20" s="41" t="s">
        <v>131</v>
      </c>
      <c r="E20" s="41"/>
      <c r="F20" s="110"/>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29" t="s">
        <v>80</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35" customHeight="1" thickBot="1" x14ac:dyDescent="0.35">
      <c r="A23" s="2"/>
      <c r="B23" s="2"/>
      <c r="C23" s="2"/>
      <c r="D23" s="149" t="s">
        <v>105</v>
      </c>
      <c r="E23" s="150"/>
      <c r="F23" s="150"/>
      <c r="G23" s="150"/>
      <c r="H23" s="16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128</v>
      </c>
      <c r="C24" s="23" t="s">
        <v>53</v>
      </c>
      <c r="D24" s="10" t="s">
        <v>61</v>
      </c>
      <c r="E24" s="163" t="s">
        <v>79</v>
      </c>
      <c r="F24" s="164"/>
      <c r="G24" s="164"/>
      <c r="H24" s="165"/>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Belgium</v>
      </c>
      <c r="C25" s="26" t="str">
        <f>'Fishing gear-PoM'!E$8</f>
        <v>2022</v>
      </c>
      <c r="D25" s="40" t="s">
        <v>235</v>
      </c>
      <c r="E25" s="166" t="s">
        <v>236</v>
      </c>
      <c r="F25" s="167"/>
      <c r="G25" s="167"/>
      <c r="H25" s="16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Belgium</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Belgium</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Belgium</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Belgium</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Belgium</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2.1"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29" t="s">
        <v>81</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49" t="s">
        <v>82</v>
      </c>
      <c r="E33" s="150"/>
      <c r="F33" s="150"/>
      <c r="G33" s="150"/>
      <c r="H33" s="16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128</v>
      </c>
      <c r="C34" s="23" t="s">
        <v>53</v>
      </c>
      <c r="D34" s="10" t="s">
        <v>83</v>
      </c>
      <c r="E34" s="112" t="s">
        <v>84</v>
      </c>
      <c r="F34" s="114"/>
      <c r="G34" s="112" t="s">
        <v>85</v>
      </c>
      <c r="H34" s="16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Belgium</v>
      </c>
      <c r="C35" s="26" t="str">
        <f>'Fishing gear-PoM'!E$8</f>
        <v>2022</v>
      </c>
      <c r="D35" s="10" t="s">
        <v>86</v>
      </c>
      <c r="E35" s="109" t="s">
        <v>131</v>
      </c>
      <c r="F35" s="111"/>
      <c r="G35" s="110"/>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Belgium</v>
      </c>
      <c r="C36" s="26" t="str">
        <f>'Fishing gear-PoM'!E$8</f>
        <v>2022</v>
      </c>
      <c r="D36" s="10" t="s">
        <v>87</v>
      </c>
      <c r="E36" s="109" t="s">
        <v>131</v>
      </c>
      <c r="F36" s="111"/>
      <c r="G36" s="110"/>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Belgium</v>
      </c>
      <c r="C37" s="26" t="str">
        <f>'Fishing gear-PoM'!E$8</f>
        <v>2022</v>
      </c>
      <c r="D37" s="10" t="s">
        <v>88</v>
      </c>
      <c r="E37" s="109" t="s">
        <v>131</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18:H18"/>
    <mergeCell ref="F17:H17"/>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 ref="G36:H36"/>
    <mergeCell ref="E28:H28"/>
    <mergeCell ref="F20:H20"/>
    <mergeCell ref="D15:H15"/>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E26" sqref="E26"/>
    </sheetView>
  </sheetViews>
  <sheetFormatPr defaultRowHeight="14.4" x14ac:dyDescent="0.3"/>
  <cols>
    <col min="1" max="1" width="3.88671875" customWidth="1"/>
    <col min="2" max="2" width="14.88671875" customWidth="1"/>
    <col min="3" max="3" width="7.441406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89" t="s">
        <v>175</v>
      </c>
      <c r="E5" s="91"/>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128</v>
      </c>
      <c r="C7" s="23" t="s">
        <v>53</v>
      </c>
      <c r="D7" s="107" t="s">
        <v>22</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Belgium</v>
      </c>
      <c r="C8" s="26" t="str">
        <f>'Fishing gear-PoM'!E$8</f>
        <v>2022</v>
      </c>
      <c r="D8" s="15" t="s">
        <v>23</v>
      </c>
      <c r="E8" s="46"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Belgium</v>
      </c>
      <c r="C9" s="26" t="str">
        <f>'Fishing gear-PoM'!E$8</f>
        <v>2022</v>
      </c>
      <c r="D9" s="15" t="s">
        <v>24</v>
      </c>
      <c r="E9" s="40" t="s">
        <v>237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Belgium</v>
      </c>
      <c r="C10" s="26" t="str">
        <f>'Fishing gear-PoM'!E$8</f>
        <v>2022</v>
      </c>
      <c r="D10" s="15"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Belgium</v>
      </c>
      <c r="C11" s="26" t="str">
        <f>'Fishing gear-PoM'!E$8</f>
        <v>2022</v>
      </c>
      <c r="D11" s="15"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Belgium</v>
      </c>
      <c r="C12" s="26" t="str">
        <f>'Fishing gear-PoM'!E$8</f>
        <v>2022</v>
      </c>
      <c r="D12" s="15"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Belgium</v>
      </c>
      <c r="C13" s="26" t="str">
        <f>'Fishing gear-PoM'!E$8</f>
        <v>2022</v>
      </c>
      <c r="D13" s="15" t="s">
        <v>28</v>
      </c>
      <c r="E13" s="45"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35">
      <c r="A14" s="2"/>
      <c r="B14" s="26" t="str">
        <f>'Fishing gear-PoM'!E$7</f>
        <v>Belgium</v>
      </c>
      <c r="C14" s="26" t="str">
        <f>'Fishing gear-PoM'!E$8</f>
        <v>2022</v>
      </c>
      <c r="D14" s="32" t="s">
        <v>176</v>
      </c>
      <c r="E14" s="42">
        <v>45476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Belgium</v>
      </c>
      <c r="C15" s="26" t="str">
        <f>'Fishing gear-PoM'!E$8</f>
        <v>2022</v>
      </c>
      <c r="D15" s="32" t="s">
        <v>177</v>
      </c>
      <c r="E15" s="45"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Belgium</v>
      </c>
      <c r="C16" s="26" t="str">
        <f>'Fishing gear-PoM'!E$8</f>
        <v>2022</v>
      </c>
      <c r="D16" s="15" t="s">
        <v>29</v>
      </c>
      <c r="E16" s="40" t="s">
        <v>241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128</v>
      </c>
      <c r="C18" s="23" t="s">
        <v>53</v>
      </c>
      <c r="D18" s="107" t="s">
        <v>30</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Belgium</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29.4" thickBot="1" x14ac:dyDescent="0.35">
      <c r="A20" s="2"/>
      <c r="B20" s="26" t="str">
        <f>'Fishing gear-PoM'!E$7</f>
        <v>Belgium</v>
      </c>
      <c r="C20" s="26" t="str">
        <f>'Fishing gear-PoM'!E$8</f>
        <v>2022</v>
      </c>
      <c r="D20" s="40" t="s">
        <v>227</v>
      </c>
      <c r="E20" s="40" t="s">
        <v>233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35">
      <c r="A21" s="2"/>
      <c r="B21" s="26" t="str">
        <f>'Fishing gear-PoM'!E$7</f>
        <v>Belgium</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Belgium</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Belgium</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Belgium</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w+LnOHdqrfTsMjNexO2P/+uADR/1yAV59PP7nvNgnJXIBghfmMP7jmCXWeQjsGJ9Mnw3nuld8ibF9UTxfly+yg==" saltValue="KrvXip5v9xjZekt7/EpMtg=="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7780FEC7-9D83-4BE3-B136-06ED69DD8669}">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zoomScale="85" zoomScaleNormal="85" workbookViewId="0">
      <selection activeCell="J22" sqref="J22"/>
    </sheetView>
  </sheetViews>
  <sheetFormatPr defaultRowHeight="14.4" x14ac:dyDescent="0.3"/>
  <cols>
    <col min="1" max="1" width="4.5546875" style="1" customWidth="1"/>
    <col min="2" max="2" width="8.44140625" style="1" customWidth="1"/>
    <col min="3" max="3" width="7.44140625" style="1" customWidth="1"/>
    <col min="4" max="4" width="46" style="1" customWidth="1"/>
    <col min="5" max="5" width="40.5546875" style="1" customWidth="1"/>
    <col min="6" max="6" width="32.554687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35"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35"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9.1" customHeight="1" thickBot="1" x14ac:dyDescent="0.35">
      <c r="A5" s="2"/>
      <c r="B5" s="2"/>
      <c r="C5" s="2"/>
      <c r="D5" s="89" t="s">
        <v>175</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7" t="s">
        <v>33</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15" t="s">
        <v>34</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21" t="s">
        <v>35</v>
      </c>
      <c r="E9" s="122"/>
      <c r="F9" s="122"/>
      <c r="G9" s="12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128</v>
      </c>
      <c r="C10" s="23" t="s">
        <v>53</v>
      </c>
      <c r="D10" s="5" t="s">
        <v>36</v>
      </c>
      <c r="E10" s="5" t="s">
        <v>166</v>
      </c>
      <c r="F10" s="5" t="s">
        <v>168</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Belgium</v>
      </c>
      <c r="C11" s="26" t="str">
        <f>'Fishing gear-PoM'!E$8</f>
        <v>2022</v>
      </c>
      <c r="D11" s="4" t="s">
        <v>38</v>
      </c>
      <c r="E11" s="40" t="s">
        <v>135</v>
      </c>
      <c r="F11" s="41"/>
      <c r="G11" s="41"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Belgium</v>
      </c>
      <c r="C12" s="26" t="str">
        <f>'Fishing gear-PoM'!E$8</f>
        <v>2022</v>
      </c>
      <c r="D12" s="4" t="s">
        <v>190</v>
      </c>
      <c r="E12" s="40" t="s">
        <v>135</v>
      </c>
      <c r="F12" s="41"/>
      <c r="G12" s="41"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Belgium</v>
      </c>
      <c r="C13" s="26" t="str">
        <f>'Fishing gear-PoM'!E$8</f>
        <v>2022</v>
      </c>
      <c r="D13" s="4" t="s">
        <v>89</v>
      </c>
      <c r="E13" s="40" t="s">
        <v>135</v>
      </c>
      <c r="F13" s="41"/>
      <c r="G13" s="41"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Belgium</v>
      </c>
      <c r="C14" s="26" t="str">
        <f>'Fishing gear-PoM'!E$8</f>
        <v>2022</v>
      </c>
      <c r="D14" s="4" t="s">
        <v>40</v>
      </c>
      <c r="E14" s="40" t="s">
        <v>135</v>
      </c>
      <c r="F14" s="41"/>
      <c r="G14" s="41"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Belgium</v>
      </c>
      <c r="C15" s="26" t="str">
        <f>'Fishing gear-PoM'!E$8</f>
        <v>2022</v>
      </c>
      <c r="D15" s="4" t="s">
        <v>41</v>
      </c>
      <c r="E15" s="40" t="s">
        <v>135</v>
      </c>
      <c r="F15" s="41"/>
      <c r="G15" s="41"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Belgium</v>
      </c>
      <c r="C16" s="26" t="str">
        <f>'Fishing gear-PoM'!E$8</f>
        <v>2022</v>
      </c>
      <c r="D16" s="4" t="s">
        <v>90</v>
      </c>
      <c r="E16" s="40" t="s">
        <v>133</v>
      </c>
      <c r="F16" s="41" t="s">
        <v>229</v>
      </c>
      <c r="G16" s="41"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Belgium</v>
      </c>
      <c r="C17" s="26" t="str">
        <f>'Fishing gear-PoM'!E$8</f>
        <v>2022</v>
      </c>
      <c r="D17" s="4" t="s">
        <v>42</v>
      </c>
      <c r="E17" s="41" t="s">
        <v>131</v>
      </c>
      <c r="F17" s="41"/>
      <c r="G17" s="41"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Belgium</v>
      </c>
      <c r="C18" s="26" t="str">
        <f>'Fishing gear-PoM'!E$8</f>
        <v>2022</v>
      </c>
      <c r="D18" s="4" t="s">
        <v>42</v>
      </c>
      <c r="E18" s="41" t="s">
        <v>131</v>
      </c>
      <c r="F18" s="41"/>
      <c r="G18" s="41"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Belgium</v>
      </c>
      <c r="C19" s="26" t="str">
        <f>'Fishing gear-PoM'!E$8</f>
        <v>2022</v>
      </c>
      <c r="D19" s="4" t="s">
        <v>42</v>
      </c>
      <c r="E19" s="41" t="s">
        <v>131</v>
      </c>
      <c r="F19" s="41"/>
      <c r="G19" s="41"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Belgium</v>
      </c>
      <c r="C20" s="26" t="str">
        <f>'Fishing gear-PoM'!E$8</f>
        <v>2022</v>
      </c>
      <c r="D20" s="4" t="s">
        <v>42</v>
      </c>
      <c r="E20" s="41" t="s">
        <v>131</v>
      </c>
      <c r="F20" s="41"/>
      <c r="G20" s="41" t="s">
        <v>131</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3.1"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21" t="s">
        <v>169</v>
      </c>
      <c r="E22" s="122"/>
      <c r="F22" s="122"/>
      <c r="G22" s="12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128</v>
      </c>
      <c r="C23" s="23" t="s">
        <v>53</v>
      </c>
      <c r="D23" s="5" t="s">
        <v>167</v>
      </c>
      <c r="E23" s="112" t="s">
        <v>45</v>
      </c>
      <c r="F23" s="113"/>
      <c r="G23" s="11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Belgium</v>
      </c>
      <c r="C24" s="26" t="str">
        <f>'Fishing gear-PoM'!E$8</f>
        <v>2022</v>
      </c>
      <c r="D24" s="43" t="s">
        <v>229</v>
      </c>
      <c r="E24" s="172" t="s">
        <v>234</v>
      </c>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Belgium</v>
      </c>
      <c r="C25" s="26" t="str">
        <f>'Fishing gear-PoM'!E$8</f>
        <v>2022</v>
      </c>
      <c r="D25" s="41"/>
      <c r="E25" s="109"/>
      <c r="F25" s="110"/>
      <c r="G25" s="11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Belgium</v>
      </c>
      <c r="C26" s="26" t="str">
        <f>'Fishing gear-PoM'!E$8</f>
        <v>2022</v>
      </c>
      <c r="D26" s="41"/>
      <c r="E26" s="109"/>
      <c r="F26" s="110"/>
      <c r="G26" s="11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Belgium</v>
      </c>
      <c r="C27" s="26" t="str">
        <f>'Fishing gear-PoM'!E$8</f>
        <v>2022</v>
      </c>
      <c r="D27" s="41"/>
      <c r="E27" s="109"/>
      <c r="F27" s="110"/>
      <c r="G27" s="1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Belgium</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Belgium</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Belgium</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Belgium</v>
      </c>
      <c r="C31" s="26" t="str">
        <f>'Fishing gear-PoM'!E$8</f>
        <v>2022</v>
      </c>
      <c r="D31" s="41"/>
      <c r="E31" s="109"/>
      <c r="F31" s="110"/>
      <c r="G31" s="111"/>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election activeCell="T21" sqref="T21"/>
    </sheetView>
  </sheetViews>
  <sheetFormatPr defaultColWidth="9.109375" defaultRowHeight="14.4" x14ac:dyDescent="0.3"/>
  <cols>
    <col min="1" max="1" width="3.109375" style="1" customWidth="1"/>
    <col min="2" max="2" width="9.44140625" style="1" customWidth="1"/>
    <col min="3" max="3" width="6.5546875" style="1" customWidth="1"/>
    <col min="4" max="4" width="38.5546875" style="1" customWidth="1"/>
    <col min="5" max="5" width="21.88671875" style="1" customWidth="1"/>
    <col min="6" max="6" width="12.5546875" style="1" customWidth="1"/>
    <col min="7" max="7" width="14.44140625" customWidth="1"/>
    <col min="8" max="11" width="12.554687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5" t="s">
        <v>0</v>
      </c>
      <c r="E2" s="29" t="s">
        <v>211</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5"/>
      <c r="E3" s="14" t="s">
        <v>213</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89" t="s">
        <v>175</v>
      </c>
      <c r="E5" s="90"/>
      <c r="F5" s="90"/>
      <c r="G5" s="90"/>
      <c r="H5" s="90"/>
      <c r="I5" s="90"/>
      <c r="J5" s="90"/>
      <c r="K5" s="91"/>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9.1" customHeight="1" thickBot="1" x14ac:dyDescent="0.35">
      <c r="A7" s="2"/>
      <c r="B7" s="2"/>
      <c r="C7" s="2"/>
      <c r="D7" s="129" t="s">
        <v>33</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35" customHeight="1" thickBot="1" x14ac:dyDescent="0.35">
      <c r="A8" s="2"/>
      <c r="B8" s="2"/>
      <c r="C8" s="2"/>
      <c r="D8" s="132" t="s">
        <v>170</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6" t="s">
        <v>102</v>
      </c>
      <c r="E9" s="177"/>
      <c r="F9" s="177"/>
      <c r="G9" s="177"/>
      <c r="H9" s="177"/>
      <c r="I9" s="177"/>
      <c r="J9" s="177"/>
      <c r="K9" s="178"/>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128</v>
      </c>
      <c r="C10" s="23" t="s">
        <v>53</v>
      </c>
      <c r="D10" s="30" t="s">
        <v>165</v>
      </c>
      <c r="E10" s="12" t="s">
        <v>179</v>
      </c>
      <c r="F10" s="12" t="s">
        <v>46</v>
      </c>
      <c r="G10" s="12" t="s">
        <v>47</v>
      </c>
      <c r="H10" s="12" t="s">
        <v>48</v>
      </c>
      <c r="I10" s="12" t="s">
        <v>11</v>
      </c>
      <c r="J10" s="12" t="s">
        <v>3</v>
      </c>
      <c r="K10" s="12"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Belgium</v>
      </c>
      <c r="C11" s="26" t="str">
        <f>'Fishing gear-PoM'!E$8</f>
        <v>2022</v>
      </c>
      <c r="D11" s="9" t="s">
        <v>209</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128</v>
      </c>
      <c r="C12" s="23" t="s">
        <v>53</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Belgium</v>
      </c>
      <c r="C13" s="26" t="str">
        <f>'Fishing gear-PoM'!E$8</f>
        <v>2022</v>
      </c>
      <c r="D13" s="28" t="s">
        <v>4</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Belgium</v>
      </c>
      <c r="C14" s="26" t="str">
        <f>'Fishing gear-PoM'!E$8</f>
        <v>2022</v>
      </c>
      <c r="D14" s="15" t="s">
        <v>5</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Belgium</v>
      </c>
      <c r="C15" s="26" t="str">
        <f>'Fishing gear-PoM'!E$8</f>
        <v>2022</v>
      </c>
      <c r="D15" s="15" t="s">
        <v>6</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Belgium</v>
      </c>
      <c r="C16" s="26" t="str">
        <f>'Fishing gear-PoM'!E$8</f>
        <v>2022</v>
      </c>
      <c r="D16" s="15" t="s">
        <v>7</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Belgium</v>
      </c>
      <c r="C17" s="26" t="str">
        <f>'Fishing gear-PoM'!E$8</f>
        <v>2022</v>
      </c>
      <c r="D17" s="15" t="s">
        <v>8</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Belgium</v>
      </c>
      <c r="C18" s="26" t="str">
        <f>'Fishing gear-PoM'!E$8</f>
        <v>2022</v>
      </c>
      <c r="D18" s="15" t="s">
        <v>9</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Belgium</v>
      </c>
      <c r="C19" s="26" t="str">
        <f>'Fishing gear-PoM'!E$8</f>
        <v>2022</v>
      </c>
      <c r="D19" s="15" t="s">
        <v>10</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Belgium</v>
      </c>
      <c r="C21" s="26" t="str">
        <f>'Fishing gear-PoM'!E$8</f>
        <v>2022</v>
      </c>
      <c r="D21" s="28" t="s">
        <v>12</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Belgium</v>
      </c>
      <c r="C22" s="26" t="str">
        <f>'Fishing gear-PoM'!E$8</f>
        <v>2022</v>
      </c>
      <c r="D22" s="15" t="s">
        <v>13</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Belgium</v>
      </c>
      <c r="C23" s="26" t="str">
        <f>'Fishing gear-PoM'!E$8</f>
        <v>2022</v>
      </c>
      <c r="D23" s="15" t="s">
        <v>14</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Belgium</v>
      </c>
      <c r="C24" s="26" t="str">
        <f>'Fishing gear-PoM'!E$8</f>
        <v>2022</v>
      </c>
      <c r="D24" s="15" t="s">
        <v>15</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Belgium</v>
      </c>
      <c r="C25" s="26" t="str">
        <f>'Fishing gear-PoM'!E$8</f>
        <v>2022</v>
      </c>
      <c r="D25" s="15" t="s">
        <v>16</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Belgium</v>
      </c>
      <c r="C27" s="26" t="str">
        <f>'Fishing gear-PoM'!E$8</f>
        <v>2022</v>
      </c>
      <c r="D27" s="28" t="s">
        <v>17</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18</v>
      </c>
      <c r="E29" s="128" t="s">
        <v>50</v>
      </c>
      <c r="F29" s="128"/>
      <c r="G29" s="128"/>
      <c r="H29" s="128"/>
      <c r="I29" s="128"/>
      <c r="J29" s="128"/>
      <c r="K29" s="1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2"/>
  <sheetViews>
    <sheetView topLeftCell="A5" zoomScale="85" zoomScaleNormal="85" workbookViewId="0">
      <selection activeCell="F53" sqref="F53"/>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44140625" customWidth="1"/>
    <col min="9" max="12" width="15.554687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8.1"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89" t="s">
        <v>175</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29" t="s">
        <v>51</v>
      </c>
      <c r="E7" s="130"/>
      <c r="F7" s="130"/>
      <c r="G7" s="130"/>
      <c r="H7" s="130"/>
      <c r="I7" s="130"/>
      <c r="J7" s="130"/>
      <c r="K7" s="130"/>
      <c r="L7" s="13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35" customHeight="1" thickBot="1" x14ac:dyDescent="0.35">
      <c r="A8" s="2"/>
      <c r="B8" s="2"/>
      <c r="C8" s="2"/>
      <c r="D8" s="132" t="s">
        <v>91</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49" t="s">
        <v>225</v>
      </c>
      <c r="E9" s="150"/>
      <c r="F9" s="150"/>
      <c r="G9" s="150"/>
      <c r="H9" s="150"/>
      <c r="I9" s="150"/>
      <c r="J9" s="150"/>
      <c r="K9" s="150"/>
      <c r="L9" s="151"/>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35" customHeight="1" thickBot="1" x14ac:dyDescent="0.35">
      <c r="A10" s="2"/>
      <c r="B10" s="23" t="s">
        <v>128</v>
      </c>
      <c r="C10" s="23" t="s">
        <v>53</v>
      </c>
      <c r="D10" s="12" t="s">
        <v>226</v>
      </c>
      <c r="E10" s="12" t="s">
        <v>52</v>
      </c>
      <c r="F10" s="12" t="s">
        <v>53</v>
      </c>
      <c r="G10" s="12" t="s">
        <v>54</v>
      </c>
      <c r="H10" s="12" t="s">
        <v>171</v>
      </c>
      <c r="I10" s="12" t="s">
        <v>55</v>
      </c>
      <c r="J10" s="12" t="s">
        <v>56</v>
      </c>
      <c r="K10" s="12" t="s">
        <v>57</v>
      </c>
      <c r="L10" s="12" t="s">
        <v>58</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35">
      <c r="A11" s="2"/>
      <c r="B11" s="26" t="str">
        <f>'Fishing gear-PoM'!E$7</f>
        <v>Belgium</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Belgium</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Belgium</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Belgium</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49" t="s">
        <v>43</v>
      </c>
      <c r="E16" s="150"/>
      <c r="F16" s="150"/>
      <c r="G16" s="150"/>
      <c r="H16" s="150"/>
      <c r="I16" s="150"/>
      <c r="J16" s="150"/>
      <c r="K16" s="150"/>
      <c r="L16" s="151"/>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128</v>
      </c>
      <c r="C17" s="23" t="s">
        <v>53</v>
      </c>
      <c r="D17" s="13" t="s">
        <v>44</v>
      </c>
      <c r="E17" s="112" t="s">
        <v>45</v>
      </c>
      <c r="F17" s="113"/>
      <c r="G17" s="113"/>
      <c r="H17" s="113"/>
      <c r="I17" s="113"/>
      <c r="J17" s="113"/>
      <c r="K17" s="113"/>
      <c r="L17" s="114"/>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Belgium</v>
      </c>
      <c r="C18" s="26" t="str">
        <f>'Fishing gear-PoM'!E$8</f>
        <v>2022</v>
      </c>
      <c r="D18" s="40" t="s">
        <v>231</v>
      </c>
      <c r="E18" s="155" t="s">
        <v>231</v>
      </c>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Belgium</v>
      </c>
      <c r="C19" s="26" t="str">
        <f>'Fishing gear-PoM'!E$8</f>
        <v>2022</v>
      </c>
      <c r="D19" s="41"/>
      <c r="E19" s="109"/>
      <c r="F19" s="110"/>
      <c r="G19" s="110"/>
      <c r="H19" s="110"/>
      <c r="I19" s="110"/>
      <c r="J19" s="110"/>
      <c r="K19" s="110"/>
      <c r="L19" s="147"/>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Belgium</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Belgium</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Belgium</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Belgium</v>
      </c>
      <c r="C23" s="26" t="str">
        <f>'Fishing gear-PoM'!E$8</f>
        <v>2022</v>
      </c>
      <c r="D23" s="63"/>
      <c r="E23" s="109"/>
      <c r="F23" s="110"/>
      <c r="G23" s="110"/>
      <c r="H23" s="110"/>
      <c r="I23" s="110"/>
      <c r="J23" s="110"/>
      <c r="K23" s="110"/>
      <c r="L23" s="147"/>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5" t="s">
        <v>59</v>
      </c>
      <c r="E25" s="146"/>
      <c r="F25" s="146"/>
      <c r="G25" s="146"/>
      <c r="H25" s="146"/>
      <c r="I25" s="146"/>
      <c r="J25" s="146"/>
      <c r="K25" s="146"/>
      <c r="L25" s="14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49" t="s">
        <v>60</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128</v>
      </c>
      <c r="C27" s="23" t="s">
        <v>53</v>
      </c>
      <c r="D27" s="10" t="s">
        <v>62</v>
      </c>
      <c r="E27" s="112" t="s">
        <v>45</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Belgium</v>
      </c>
      <c r="C28" s="26" t="str">
        <f>'Fishing gear-PoM'!E$8</f>
        <v>2022</v>
      </c>
      <c r="D28" s="4" t="s">
        <v>63</v>
      </c>
      <c r="E28" s="109"/>
      <c r="F28" s="110"/>
      <c r="G28" s="110"/>
      <c r="H28" s="110"/>
      <c r="I28" s="110"/>
      <c r="J28" s="110"/>
      <c r="K28" s="110"/>
      <c r="L28" s="110"/>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Belgium</v>
      </c>
      <c r="C29" s="26" t="str">
        <f>'Fishing gear-PoM'!E$8</f>
        <v>2022</v>
      </c>
      <c r="D29" s="4" t="s">
        <v>64</v>
      </c>
      <c r="E29" s="109"/>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Belgium</v>
      </c>
      <c r="C30" s="26" t="str">
        <f>'Fishing gear-PoM'!E$8</f>
        <v>2022</v>
      </c>
      <c r="D30" s="4" t="s">
        <v>65</v>
      </c>
      <c r="E30" s="109"/>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Belgium</v>
      </c>
      <c r="C31" s="26" t="str">
        <f>'Fishing gear-PoM'!E$8</f>
        <v>2022</v>
      </c>
      <c r="D31" s="4" t="s">
        <v>66</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Belgium</v>
      </c>
      <c r="C32" s="26" t="str">
        <f>'Fishing gear-PoM'!E$8</f>
        <v>2022</v>
      </c>
      <c r="D32" s="4" t="s">
        <v>67</v>
      </c>
      <c r="E32" s="109"/>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Belgium</v>
      </c>
      <c r="C33" s="26" t="str">
        <f>'Fishing gear-PoM'!E$8</f>
        <v>2022</v>
      </c>
      <c r="D33" s="4" t="s">
        <v>68</v>
      </c>
      <c r="E33" s="109"/>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Belgium</v>
      </c>
      <c r="C34" s="26" t="str">
        <f>'Fishing gear-PoM'!E$8</f>
        <v>2022</v>
      </c>
      <c r="D34" s="4" t="s">
        <v>42</v>
      </c>
      <c r="E34" s="109"/>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Belgium</v>
      </c>
      <c r="C35" s="26" t="str">
        <f>'Fishing gear-PoM'!E$8</f>
        <v>2022</v>
      </c>
      <c r="D35" s="4" t="s">
        <v>42</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Belgium</v>
      </c>
      <c r="C36" s="26" t="str">
        <f>'Fishing gear-PoM'!E$8</f>
        <v>2022</v>
      </c>
      <c r="D36" s="4" t="s">
        <v>42</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Belgium</v>
      </c>
      <c r="C37" s="26" t="str">
        <f>'Fishing gear-PoM'!E$8</f>
        <v>2022</v>
      </c>
      <c r="D37" s="4" t="s">
        <v>42</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Belgium</v>
      </c>
      <c r="C38" s="26" t="str">
        <f>'Fishing gear-PoM'!E$8</f>
        <v>2022</v>
      </c>
      <c r="D38" s="4" t="s">
        <v>42</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42" t="s">
        <v>116</v>
      </c>
      <c r="E40" s="143"/>
      <c r="F40" s="143"/>
      <c r="G40" s="143"/>
      <c r="H40" s="143"/>
      <c r="I40" s="143"/>
      <c r="J40" s="143"/>
      <c r="K40" s="143"/>
      <c r="L40" s="143"/>
      <c r="M40" s="144"/>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45" t="s">
        <v>69</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Belgium</v>
      </c>
      <c r="C44" s="26" t="str">
        <f>'Fishing gear-PoM'!E$8</f>
        <v>2022</v>
      </c>
      <c r="D44" s="10" t="s">
        <v>74</v>
      </c>
      <c r="E44" s="40" t="s">
        <v>135</v>
      </c>
      <c r="F44" s="40" t="s">
        <v>135</v>
      </c>
      <c r="G44" s="40" t="s">
        <v>135</v>
      </c>
      <c r="H44" s="40" t="s">
        <v>135</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Belgium</v>
      </c>
      <c r="C45" s="26" t="str">
        <f>'Fishing gear-PoM'!E$8</f>
        <v>2022</v>
      </c>
      <c r="D45" s="10" t="s">
        <v>75</v>
      </c>
      <c r="E45" s="41" t="s">
        <v>131</v>
      </c>
      <c r="F45" s="41" t="s">
        <v>131</v>
      </c>
      <c r="G45" s="41" t="s">
        <v>131</v>
      </c>
      <c r="H45" s="41"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53" t="s">
        <v>76</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128</v>
      </c>
      <c r="C48" s="23" t="s">
        <v>53</v>
      </c>
      <c r="D48" s="65"/>
      <c r="E48" s="154" t="s">
        <v>77</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Belgium</v>
      </c>
      <c r="C49" s="26" t="str">
        <f>'Fishing gear-PoM'!E$8</f>
        <v>2022</v>
      </c>
      <c r="D49" s="10" t="s">
        <v>74</v>
      </c>
      <c r="E49" s="155" t="s">
        <v>232</v>
      </c>
      <c r="F49" s="156"/>
      <c r="G49" s="156"/>
      <c r="H49" s="179"/>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Belgium</v>
      </c>
      <c r="C50" s="26" t="str">
        <f>'Fishing gear-PoM'!E$8</f>
        <v>2022</v>
      </c>
      <c r="D50" s="10" t="s">
        <v>75</v>
      </c>
      <c r="E50" s="109"/>
      <c r="F50" s="110"/>
      <c r="G50" s="110"/>
      <c r="H50" s="111"/>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s>
  <dataValidations count="8">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49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C542AB9D-333E-4A5D-9048-BD5E2A903283}">
      <formula1>1000</formula1>
    </dataValidation>
    <dataValidation type="textLength" errorStyle="warning" operator="lessThanOrEqual" allowBlank="1" showInputMessage="1" showErrorMessage="1" error="Please reduce text lenght" prompt="Maximum 1000 characters (with spaces)" sqref="E50:H50" xr:uid="{9283351C-A115-4FED-8A27-4B19E91D49B8}">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tabSelected="1" topLeftCell="A6" zoomScale="85" zoomScaleNormal="85" workbookViewId="0">
      <selection activeCell="K32" sqref="K32"/>
    </sheetView>
  </sheetViews>
  <sheetFormatPr defaultRowHeight="14.4" x14ac:dyDescent="0.3"/>
  <cols>
    <col min="4" max="4" width="21.5546875" customWidth="1"/>
    <col min="5" max="5" width="26" customWidth="1"/>
    <col min="6" max="6" width="16.44140625" customWidth="1"/>
    <col min="7" max="7" width="15.5546875" customWidth="1"/>
    <col min="8" max="8" width="16.5546875" customWidth="1"/>
    <col min="9" max="12" width="15.554687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180" t="s">
        <v>175</v>
      </c>
      <c r="E5" s="180"/>
      <c r="F5" s="180"/>
      <c r="G5" s="180"/>
      <c r="H5" s="180"/>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35" customHeight="1" thickBot="1" x14ac:dyDescent="0.35">
      <c r="A7" s="2"/>
      <c r="B7" s="2"/>
      <c r="C7" s="2"/>
      <c r="D7" s="129" t="s">
        <v>78</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35" customHeight="1" thickBot="1" x14ac:dyDescent="0.35">
      <c r="A8" s="2"/>
      <c r="B8" s="2"/>
      <c r="C8" s="2"/>
      <c r="D8" s="181" t="s">
        <v>173</v>
      </c>
      <c r="E8" s="182"/>
      <c r="F8" s="182"/>
      <c r="G8" s="182"/>
      <c r="H8" s="18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128</v>
      </c>
      <c r="C9" s="23" t="s">
        <v>53</v>
      </c>
      <c r="D9" s="10" t="s">
        <v>104</v>
      </c>
      <c r="E9" s="112" t="s">
        <v>79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Belgium</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Belgium</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Belgium</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Belgium</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8.1"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50.1" customHeight="1" thickBot="1" x14ac:dyDescent="0.35">
      <c r="A15" s="2"/>
      <c r="B15" s="2"/>
      <c r="C15" s="2"/>
      <c r="D15" s="158" t="s">
        <v>220</v>
      </c>
      <c r="E15" s="159"/>
      <c r="F15" s="159"/>
      <c r="G15" s="159"/>
      <c r="H15" s="16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128</v>
      </c>
      <c r="C16" s="23" t="s">
        <v>53</v>
      </c>
      <c r="D16" s="47" t="s">
        <v>215</v>
      </c>
      <c r="E16" s="47" t="s">
        <v>216</v>
      </c>
      <c r="F16" s="169" t="s">
        <v>217</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Belgium</v>
      </c>
      <c r="C17" s="26" t="str">
        <f>'Fishing gear-PoM'!E$8</f>
        <v>2022</v>
      </c>
      <c r="D17" s="41" t="s">
        <v>131</v>
      </c>
      <c r="E17" s="41"/>
      <c r="F17" s="109"/>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Belgium</v>
      </c>
      <c r="C18" s="26" t="str">
        <f>'Fishing gear-PoM'!E$8</f>
        <v>2022</v>
      </c>
      <c r="D18" s="41" t="s">
        <v>131</v>
      </c>
      <c r="E18" s="41"/>
      <c r="F18" s="109"/>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Belgium</v>
      </c>
      <c r="C19" s="26" t="str">
        <f>'Fishing gear-PoM'!E$8</f>
        <v>2022</v>
      </c>
      <c r="D19" s="41" t="s">
        <v>131</v>
      </c>
      <c r="E19" s="41"/>
      <c r="F19" s="109"/>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Belgium</v>
      </c>
      <c r="C20" s="26" t="str">
        <f>'Fishing gear-PoM'!E$8</f>
        <v>2022</v>
      </c>
      <c r="D20" s="41" t="s">
        <v>131</v>
      </c>
      <c r="E20" s="41"/>
      <c r="F20" s="109"/>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5.1" customHeight="1" thickBot="1" x14ac:dyDescent="0.35">
      <c r="A22" s="2"/>
      <c r="B22" s="2"/>
      <c r="C22" s="2"/>
      <c r="D22" s="129" t="s">
        <v>80</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49" t="s">
        <v>105</v>
      </c>
      <c r="E23" s="150"/>
      <c r="F23" s="150"/>
      <c r="G23" s="150"/>
      <c r="H23" s="16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128</v>
      </c>
      <c r="C24" s="23" t="s">
        <v>53</v>
      </c>
      <c r="D24" s="10" t="s">
        <v>61</v>
      </c>
      <c r="E24" s="163" t="s">
        <v>79</v>
      </c>
      <c r="F24" s="164"/>
      <c r="G24" s="164"/>
      <c r="H24" s="165"/>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Belgium</v>
      </c>
      <c r="C25" s="26" t="str">
        <f>'Fishing gear-PoM'!E$8</f>
        <v>2022</v>
      </c>
      <c r="D25" s="40" t="s">
        <v>231</v>
      </c>
      <c r="E25" s="166" t="s">
        <v>231</v>
      </c>
      <c r="F25" s="167"/>
      <c r="G25" s="167"/>
      <c r="H25" s="16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Belgium</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Belgium</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Belgium</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Belgium</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Belgium</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3.1"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29" t="s">
        <v>81</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49" t="s">
        <v>82</v>
      </c>
      <c r="E33" s="150"/>
      <c r="F33" s="150"/>
      <c r="G33" s="150"/>
      <c r="H33" s="16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128</v>
      </c>
      <c r="C34" s="23" t="s">
        <v>53</v>
      </c>
      <c r="D34" s="10" t="s">
        <v>83</v>
      </c>
      <c r="E34" s="112" t="s">
        <v>84</v>
      </c>
      <c r="F34" s="114"/>
      <c r="G34" s="112" t="s">
        <v>85</v>
      </c>
      <c r="H34" s="16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Belgium</v>
      </c>
      <c r="C35" s="26" t="str">
        <f>'Fishing gear-PoM'!E$8</f>
        <v>2022</v>
      </c>
      <c r="D35" s="10" t="s">
        <v>86</v>
      </c>
      <c r="E35" s="109" t="s">
        <v>131</v>
      </c>
      <c r="F35" s="111"/>
      <c r="G35" s="110"/>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Belgium</v>
      </c>
      <c r="C36" s="26" t="str">
        <f>'Fishing gear-PoM'!E$8</f>
        <v>2022</v>
      </c>
      <c r="D36" s="10" t="s">
        <v>87</v>
      </c>
      <c r="E36" s="109" t="s">
        <v>131</v>
      </c>
      <c r="F36" s="111"/>
      <c r="G36" s="110"/>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Belgium</v>
      </c>
      <c r="C37" s="26" t="str">
        <f>'Fishing gear-PoM'!E$8</f>
        <v>2022</v>
      </c>
      <c r="D37" s="10" t="s">
        <v>88</v>
      </c>
      <c r="E37" s="109" t="s">
        <v>131</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L37" sqref="L37"/>
    </sheetView>
  </sheetViews>
  <sheetFormatPr defaultRowHeight="14.4" x14ac:dyDescent="0.3"/>
  <cols>
    <col min="1" max="1" width="19" customWidth="1"/>
    <col min="2" max="2" width="18.44140625" customWidth="1"/>
    <col min="3" max="3" width="22" customWidth="1"/>
    <col min="4" max="4" width="21.44140625" customWidth="1"/>
  </cols>
  <sheetData>
    <row r="1" spans="1:4" x14ac:dyDescent="0.3">
      <c r="A1" s="24" t="s">
        <v>129</v>
      </c>
      <c r="B1" s="24" t="s">
        <v>130</v>
      </c>
      <c r="C1" s="24" t="s">
        <v>218</v>
      </c>
      <c r="D1" s="24" t="s">
        <v>219</v>
      </c>
    </row>
    <row r="2" spans="1:4" x14ac:dyDescent="0.3">
      <c r="A2" s="25" t="s">
        <v>131</v>
      </c>
      <c r="B2" s="25" t="s">
        <v>131</v>
      </c>
      <c r="C2" s="25" t="s">
        <v>131</v>
      </c>
      <c r="D2" s="25" t="s">
        <v>131</v>
      </c>
    </row>
    <row r="3" spans="1:4" x14ac:dyDescent="0.3">
      <c r="A3" t="s">
        <v>132</v>
      </c>
      <c r="B3" t="s">
        <v>133</v>
      </c>
      <c r="C3" t="s">
        <v>114</v>
      </c>
      <c r="D3" t="s">
        <v>115</v>
      </c>
    </row>
    <row r="4" spans="1:4" x14ac:dyDescent="0.3">
      <c r="A4" t="s">
        <v>134</v>
      </c>
      <c r="B4" t="s">
        <v>135</v>
      </c>
      <c r="C4" t="s">
        <v>117</v>
      </c>
      <c r="D4" t="s">
        <v>122</v>
      </c>
    </row>
    <row r="5" spans="1:4" x14ac:dyDescent="0.3">
      <c r="A5" t="s">
        <v>136</v>
      </c>
      <c r="C5" t="s">
        <v>118</v>
      </c>
      <c r="D5" t="s">
        <v>123</v>
      </c>
    </row>
    <row r="6" spans="1:4" x14ac:dyDescent="0.3">
      <c r="A6" t="s">
        <v>137</v>
      </c>
      <c r="C6" t="s">
        <v>119</v>
      </c>
      <c r="D6" t="s">
        <v>124</v>
      </c>
    </row>
    <row r="7" spans="1:4" x14ac:dyDescent="0.3">
      <c r="A7" t="s">
        <v>138</v>
      </c>
      <c r="C7" t="s">
        <v>120</v>
      </c>
      <c r="D7" t="s">
        <v>125</v>
      </c>
    </row>
    <row r="8" spans="1:4" x14ac:dyDescent="0.3">
      <c r="A8" t="s">
        <v>139</v>
      </c>
      <c r="C8" t="s">
        <v>121</v>
      </c>
      <c r="D8" t="s">
        <v>126</v>
      </c>
    </row>
    <row r="9" spans="1:4" x14ac:dyDescent="0.3">
      <c r="A9" t="s">
        <v>140</v>
      </c>
    </row>
    <row r="10" spans="1:4" x14ac:dyDescent="0.3">
      <c r="A10" t="s">
        <v>141</v>
      </c>
    </row>
    <row r="11" spans="1:4" x14ac:dyDescent="0.3">
      <c r="A11" t="s">
        <v>142</v>
      </c>
    </row>
    <row r="12" spans="1:4" x14ac:dyDescent="0.3">
      <c r="A12" t="s">
        <v>143</v>
      </c>
    </row>
    <row r="13" spans="1:4" x14ac:dyDescent="0.3">
      <c r="A13" t="s">
        <v>144</v>
      </c>
    </row>
    <row r="14" spans="1:4" x14ac:dyDescent="0.3">
      <c r="A14" t="s">
        <v>145</v>
      </c>
    </row>
    <row r="15" spans="1:4" x14ac:dyDescent="0.3">
      <c r="A15" t="s">
        <v>146</v>
      </c>
    </row>
    <row r="16" spans="1:4" x14ac:dyDescent="0.3">
      <c r="A16" t="s">
        <v>147</v>
      </c>
    </row>
    <row r="17" spans="1:1" x14ac:dyDescent="0.3">
      <c r="A17" t="s">
        <v>148</v>
      </c>
    </row>
    <row r="18" spans="1:1" x14ac:dyDescent="0.3">
      <c r="A18" t="s">
        <v>149</v>
      </c>
    </row>
    <row r="19" spans="1:1" x14ac:dyDescent="0.3">
      <c r="A19" t="s">
        <v>150</v>
      </c>
    </row>
    <row r="20" spans="1:1" x14ac:dyDescent="0.3">
      <c r="A20" t="s">
        <v>151</v>
      </c>
    </row>
    <row r="21" spans="1:1" x14ac:dyDescent="0.3">
      <c r="A21" t="s">
        <v>152</v>
      </c>
    </row>
    <row r="22" spans="1:1" x14ac:dyDescent="0.3">
      <c r="A22" t="s">
        <v>153</v>
      </c>
    </row>
    <row r="23" spans="1:1" x14ac:dyDescent="0.3">
      <c r="A23" t="s">
        <v>154</v>
      </c>
    </row>
    <row r="24" spans="1:1" x14ac:dyDescent="0.3">
      <c r="A24" t="s">
        <v>155</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D6AAC89B-214E-41CC-AF68-D7E07BD18F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C93DCF-90DC-4389-9C1B-6FFA5BAB5126}">
  <ds:schemaRefs>
    <ds:schemaRef ds:uri="0ab27300-963f-4f8d-9bae-e9aa98dabc2e"/>
    <ds:schemaRef ds:uri="http://schemas.microsoft.com/office/infopath/2007/PartnerControls"/>
    <ds:schemaRef ds:uri="http://purl.org/dc/terms/"/>
    <ds:schemaRef ds:uri="http://schemas.microsoft.com/office/2006/documentManagement/types"/>
    <ds:schemaRef ds:uri="bde7d478-d854-492c-97f6-92fba056400e"/>
    <ds:schemaRef ds:uri="http://schemas.openxmlformats.org/package/2006/metadata/core-properties"/>
    <ds:schemaRef ds:uri="http://www.w3.org/XML/1998/namespace"/>
    <ds:schemaRef ds:uri="http://purl.org/dc/elements/1.1/"/>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2025-03-18T10:14:20Z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7393400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